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-15" yWindow="-15" windowWidth="22545" windowHeight="11400" activeTab="3"/>
  </bookViews>
  <sheets>
    <sheet name="Zdroj" sheetId="1" r:id="rId1"/>
    <sheet name="04C-140-1" sheetId="2" r:id="rId2"/>
    <sheet name="04C-120-1" sheetId="3" r:id="rId3"/>
    <sheet name="04C-REF" sheetId="4" r:id="rId4"/>
  </sheets>
  <calcPr calcId="145621"/>
</workbook>
</file>

<file path=xl/calcChain.xml><?xml version="1.0" encoding="utf-8"?>
<calcChain xmlns="http://schemas.openxmlformats.org/spreadsheetml/2006/main">
  <c r="J20" i="4" l="1"/>
  <c r="J20" i="3"/>
  <c r="E45" i="3" l="1"/>
  <c r="E70" i="4" l="1"/>
  <c r="E69" i="4"/>
  <c r="E68" i="4"/>
  <c r="E67" i="4"/>
  <c r="E65" i="4"/>
  <c r="E64" i="4"/>
  <c r="E63" i="4"/>
  <c r="E62" i="4"/>
  <c r="E61" i="4"/>
  <c r="E59" i="4"/>
  <c r="E58" i="4"/>
  <c r="E57" i="4"/>
  <c r="F56" i="4"/>
  <c r="E55" i="4"/>
  <c r="F54" i="4"/>
  <c r="E53" i="4"/>
  <c r="F52" i="4"/>
  <c r="E51" i="4"/>
  <c r="F50" i="4"/>
  <c r="E49" i="4"/>
  <c r="F48" i="4"/>
  <c r="E47" i="4"/>
  <c r="F46" i="4"/>
  <c r="E45" i="4"/>
  <c r="F44" i="4"/>
  <c r="E43" i="4"/>
  <c r="F42" i="4"/>
  <c r="E41" i="4"/>
  <c r="F40" i="4"/>
  <c r="E39" i="4"/>
  <c r="F38" i="4"/>
  <c r="E37" i="4"/>
  <c r="F36" i="4"/>
  <c r="F35" i="4"/>
  <c r="E34" i="4"/>
  <c r="F33" i="4"/>
  <c r="E32" i="4"/>
  <c r="F31" i="4"/>
  <c r="E30" i="4"/>
  <c r="E29" i="4"/>
  <c r="E28" i="4"/>
  <c r="E27" i="4"/>
  <c r="E26" i="4"/>
  <c r="F25" i="4"/>
  <c r="F24" i="4"/>
  <c r="E23" i="4"/>
  <c r="E22" i="4"/>
  <c r="E21" i="4"/>
  <c r="F20" i="4"/>
  <c r="E19" i="4"/>
  <c r="E18" i="4"/>
  <c r="F17" i="4"/>
  <c r="F16" i="4"/>
  <c r="F15" i="4"/>
  <c r="E14" i="4"/>
  <c r="F13" i="4"/>
  <c r="F12" i="4"/>
  <c r="E11" i="4"/>
  <c r="E10" i="4"/>
  <c r="J11" i="4" s="1"/>
  <c r="E9" i="4"/>
  <c r="J10" i="4" s="1"/>
  <c r="J14" i="4" l="1"/>
  <c r="F71" i="4"/>
  <c r="J18" i="4"/>
  <c r="J19" i="4"/>
  <c r="J15" i="4"/>
  <c r="J17" i="4"/>
  <c r="J16" i="4"/>
  <c r="E71" i="4"/>
  <c r="E73" i="4" l="1"/>
  <c r="K21" i="4" s="1"/>
  <c r="E70" i="3"/>
  <c r="E69" i="3"/>
  <c r="E68" i="3"/>
  <c r="E67" i="3"/>
  <c r="E65" i="3"/>
  <c r="E64" i="3"/>
  <c r="E63" i="3"/>
  <c r="E62" i="3"/>
  <c r="E61" i="3"/>
  <c r="E59" i="3"/>
  <c r="E58" i="3"/>
  <c r="E57" i="3"/>
  <c r="F56" i="3"/>
  <c r="E55" i="3"/>
  <c r="F54" i="3"/>
  <c r="E53" i="3"/>
  <c r="F52" i="3"/>
  <c r="E51" i="3"/>
  <c r="F50" i="3"/>
  <c r="E49" i="3"/>
  <c r="F48" i="3"/>
  <c r="E47" i="3"/>
  <c r="F46" i="3"/>
  <c r="J15" i="3" s="1"/>
  <c r="F44" i="3"/>
  <c r="E43" i="3"/>
  <c r="J14" i="3" s="1"/>
  <c r="F42" i="3"/>
  <c r="E41" i="3"/>
  <c r="F40" i="3"/>
  <c r="E39" i="3"/>
  <c r="F38" i="3"/>
  <c r="E37" i="3"/>
  <c r="J17" i="3" s="1"/>
  <c r="F36" i="3"/>
  <c r="F35" i="3"/>
  <c r="E34" i="3"/>
  <c r="F33" i="3"/>
  <c r="E32" i="3"/>
  <c r="F31" i="3"/>
  <c r="E30" i="3"/>
  <c r="E29" i="3"/>
  <c r="E28" i="3"/>
  <c r="E27" i="3"/>
  <c r="E26" i="3"/>
  <c r="F25" i="3"/>
  <c r="F24" i="3"/>
  <c r="E23" i="3"/>
  <c r="E22" i="3"/>
  <c r="E21" i="3"/>
  <c r="J19" i="3" s="1"/>
  <c r="F20" i="3"/>
  <c r="E19" i="3"/>
  <c r="E18" i="3"/>
  <c r="F17" i="3"/>
  <c r="F16" i="3"/>
  <c r="F15" i="3"/>
  <c r="E14" i="3"/>
  <c r="F13" i="3"/>
  <c r="F12" i="3"/>
  <c r="E11" i="3"/>
  <c r="E10" i="3"/>
  <c r="E9" i="3"/>
  <c r="J16" i="3" l="1"/>
  <c r="J11" i="3"/>
  <c r="J10" i="3"/>
  <c r="J18" i="3"/>
  <c r="J12" i="4"/>
  <c r="J21" i="4"/>
  <c r="F71" i="3"/>
  <c r="E71" i="3"/>
  <c r="E73" i="3" l="1"/>
  <c r="K21" i="3" s="1"/>
  <c r="L12" i="4"/>
  <c r="J22" i="4"/>
  <c r="F20" i="2"/>
  <c r="J12" i="3" l="1"/>
  <c r="J21" i="3"/>
  <c r="L21" i="4"/>
  <c r="L20" i="4"/>
  <c r="L15" i="4"/>
  <c r="L16" i="4"/>
  <c r="L10" i="4"/>
  <c r="L17" i="4"/>
  <c r="L18" i="4"/>
  <c r="L19" i="4"/>
  <c r="L13" i="4"/>
  <c r="L11" i="4"/>
  <c r="L14" i="4"/>
  <c r="E9" i="2"/>
  <c r="F44" i="2"/>
  <c r="F12" i="2"/>
  <c r="E70" i="2"/>
  <c r="E68" i="2"/>
  <c r="E69" i="2"/>
  <c r="E67" i="2"/>
  <c r="E62" i="2"/>
  <c r="E63" i="2"/>
  <c r="E64" i="2"/>
  <c r="E65" i="2"/>
  <c r="E61" i="2"/>
  <c r="E58" i="2"/>
  <c r="E59" i="2"/>
  <c r="E57" i="2"/>
  <c r="F56" i="2"/>
  <c r="E55" i="2"/>
  <c r="F54" i="2"/>
  <c r="E53" i="2"/>
  <c r="F52" i="2"/>
  <c r="E51" i="2"/>
  <c r="F50" i="2"/>
  <c r="E49" i="2"/>
  <c r="F48" i="2"/>
  <c r="E47" i="2"/>
  <c r="F46" i="2"/>
  <c r="E45" i="2"/>
  <c r="E43" i="2"/>
  <c r="F42" i="2"/>
  <c r="E41" i="2"/>
  <c r="F40" i="2"/>
  <c r="E39" i="2"/>
  <c r="F38" i="2"/>
  <c r="E37" i="2"/>
  <c r="F36" i="2"/>
  <c r="F35" i="2"/>
  <c r="E34" i="2"/>
  <c r="F33" i="2"/>
  <c r="E32" i="2"/>
  <c r="F31" i="2"/>
  <c r="E30" i="2"/>
  <c r="E27" i="2"/>
  <c r="E28" i="2"/>
  <c r="E29" i="2"/>
  <c r="E26" i="2"/>
  <c r="F25" i="2"/>
  <c r="F24" i="2"/>
  <c r="E22" i="2"/>
  <c r="E23" i="2"/>
  <c r="E21" i="2"/>
  <c r="E19" i="2"/>
  <c r="E18" i="2"/>
  <c r="F16" i="2"/>
  <c r="F17" i="2"/>
  <c r="F15" i="2"/>
  <c r="F13" i="2"/>
  <c r="E14" i="2"/>
  <c r="E11" i="2"/>
  <c r="J22" i="3" l="1"/>
  <c r="L22" i="4"/>
  <c r="E10" i="2"/>
  <c r="F71" i="2"/>
  <c r="L13" i="3" l="1"/>
  <c r="L20" i="3"/>
  <c r="L15" i="3"/>
  <c r="L17" i="3"/>
  <c r="L19" i="3"/>
  <c r="L14" i="3"/>
  <c r="L10" i="3"/>
  <c r="L18" i="3"/>
  <c r="L11" i="3"/>
  <c r="L16" i="3"/>
  <c r="L12" i="3"/>
  <c r="L21" i="3"/>
  <c r="E71" i="2"/>
  <c r="E73" i="2" l="1"/>
  <c r="L22" i="3"/>
</calcChain>
</file>

<file path=xl/sharedStrings.xml><?xml version="1.0" encoding="utf-8"?>
<sst xmlns="http://schemas.openxmlformats.org/spreadsheetml/2006/main" count="565" uniqueCount="108">
  <si>
    <t>Jednotkové ceny pre štúdiu realizovateľnosti</t>
  </si>
  <si>
    <t>Profesia</t>
  </si>
  <si>
    <t>jednotky</t>
  </si>
  <si>
    <t>Systém ETCS</t>
  </si>
  <si>
    <t>tis EUR/km</t>
  </si>
  <si>
    <t>Systém GSM-R</t>
  </si>
  <si>
    <t>trakčné vedenie</t>
  </si>
  <si>
    <t>trakčné vedenie, stanica do 6 koľají</t>
  </si>
  <si>
    <t>trakčné vedenie, stanica nad 6 koľají</t>
  </si>
  <si>
    <t>železničné zabezpečovacie 
zariadenie - SZZ, TZZ, PZZ (vr. stavebných postupov)</t>
  </si>
  <si>
    <t>železničné zabezpečovacie zariadenie SZZ, (vr. stavebných postupov) - malá stanica</t>
  </si>
  <si>
    <t>tis EUR/kus</t>
  </si>
  <si>
    <t>železničné zabezpečovacie zariadenie SZZ, (vr. stavebných postupov) - stredná stanica</t>
  </si>
  <si>
    <t>železničné zabezpečovacie zariadenie SZZ, (vr. stavebných postupov) - veľká stanica</t>
  </si>
  <si>
    <t xml:space="preserve">priecestné zabezpečovacie zariadenie </t>
  </si>
  <si>
    <t>silnoprúdové zariadenia a technológie</t>
  </si>
  <si>
    <t>silnoprúdové zariadenia a technológie, zastávka</t>
  </si>
  <si>
    <t>tis EUR/ks</t>
  </si>
  <si>
    <t>silnoprúdové zariadenia a technológie, výhybňa</t>
  </si>
  <si>
    <t>silnoprúdové zariadenia a technológie, stanica 4 koľaje</t>
  </si>
  <si>
    <t>silnoprúdové zariadenia a technológie, stanica viac ako 4 koľaje</t>
  </si>
  <si>
    <t>silnoprúdové zariadenia a technológie v tuneli</t>
  </si>
  <si>
    <t>napájacie stanice - výstavba TNS 110/25 kV</t>
  </si>
  <si>
    <t>napájacie stanice - rekonštrukcia TM</t>
  </si>
  <si>
    <t>napájacie stanice - zaistenie napájania KTM</t>
  </si>
  <si>
    <t>tis EUR/m2</t>
  </si>
  <si>
    <t>nástupište jednostranné</t>
  </si>
  <si>
    <t>tis EUR/m</t>
  </si>
  <si>
    <t>nástupište ostrovné</t>
  </si>
  <si>
    <t>zastrešenie ostrovné</t>
  </si>
  <si>
    <t>oporné a zárubné múry výšky nad  1,5 m do 6 m</t>
  </si>
  <si>
    <t>oporné a zárubné múry výšky nad  6 m</t>
  </si>
  <si>
    <t>podchody</t>
  </si>
  <si>
    <t>železničný spodok - trať</t>
  </si>
  <si>
    <t>železničný spodok - stanica</t>
  </si>
  <si>
    <t>železničný zvršok - trať</t>
  </si>
  <si>
    <t>železničný zvršok - stanica</t>
  </si>
  <si>
    <t>železničný zvršok - demolačné práce</t>
  </si>
  <si>
    <t>mosty - upravené existujúce</t>
  </si>
  <si>
    <t>mosty - nové železničné</t>
  </si>
  <si>
    <t>mosty - nové cestné</t>
  </si>
  <si>
    <t>priepusty</t>
  </si>
  <si>
    <t>hĺbený tunel - Hĺbená časť</t>
  </si>
  <si>
    <t>hĺbený tunel - Portály tunela (dva)</t>
  </si>
  <si>
    <t>tis EUR/tunel</t>
  </si>
  <si>
    <t>hĺbený tunel - Monitoring</t>
  </si>
  <si>
    <t>Dvojkoľajný tunel NRTM (tunely do 2000 m)</t>
  </si>
  <si>
    <t>tunelová rúra (razená a hĺbená časť)</t>
  </si>
  <si>
    <t>portály tunela (dva)</t>
  </si>
  <si>
    <t>úniková štôlňa (tunely dlhé od 1000 do 1500 m)</t>
  </si>
  <si>
    <t>úniková štôlňa (tunely dlhé od 1500 do 2000 m)</t>
  </si>
  <si>
    <t>monitoring</t>
  </si>
  <si>
    <t>dva jednokoľajné tunely TBM (tunely nad 2000 m)</t>
  </si>
  <si>
    <t>tunelová rúra 2 krát (razená a hĺbená časť)</t>
  </si>
  <si>
    <t>priečne prepojenia, na každých 500 m tunela</t>
  </si>
  <si>
    <t>vyvolané investice</t>
  </si>
  <si>
    <t>%</t>
  </si>
  <si>
    <t>Doporučené ceny pre FS</t>
  </si>
  <si>
    <t>Medzistaničný úsek</t>
  </si>
  <si>
    <t>Stanica</t>
  </si>
  <si>
    <t>tis EUR</t>
  </si>
  <si>
    <t>ZDROJOVÉ ÚDAJE</t>
  </si>
  <si>
    <t>počet jednotiek</t>
  </si>
  <si>
    <t>Cena</t>
  </si>
  <si>
    <t>Spolu profesie</t>
  </si>
  <si>
    <t>železničné telekomunikačné 
a oznamovacie zariadenie - stanica</t>
  </si>
  <si>
    <t>OCENENIE ČASTI TRAŤOVÉHO ÚSEKU PRE VYBRANÝ RÝCHLOSTNÝ VARIANT</t>
  </si>
  <si>
    <t>Jednotkové nacenie položiek pre štúdiu realizovateľnosti</t>
  </si>
  <si>
    <t>železničné telekomunikačné 
a oznamovacie zariadenie - medzistaničný úsek</t>
  </si>
  <si>
    <t>protihlukové opatrenia - stanica</t>
  </si>
  <si>
    <t>oporné a zárubné múry výšky nad  1,5 m do 6 m - stanica</t>
  </si>
  <si>
    <t xml:space="preserve">pozemné stavby </t>
  </si>
  <si>
    <t xml:space="preserve">protihlukové opatrenia </t>
  </si>
  <si>
    <t>pozemné stavby  - medzistaničný úsek</t>
  </si>
  <si>
    <t>pozemné stavby - stanica</t>
  </si>
  <si>
    <t>protihlukové opatrenia  - medzistaničný úsek</t>
  </si>
  <si>
    <t>oporné a zárubné múry výšky nad  1,5 m do 6 m  - medzistaničný úsek</t>
  </si>
  <si>
    <t>oporné a zárubné múry výšky nad  6 m - medzistaničný úsek</t>
  </si>
  <si>
    <t>oporné a zárubné múry výšky nad  6 m - stanica</t>
  </si>
  <si>
    <t>podchody   - medzistaničný úsek</t>
  </si>
  <si>
    <t>podchody   - stanica</t>
  </si>
  <si>
    <t xml:space="preserve">železničný zvršok - demolačné práce - medzistaničný úsek </t>
  </si>
  <si>
    <t>železničný zvršok - demolačné práce - stanica</t>
  </si>
  <si>
    <t xml:space="preserve">mosty - upravené existujúce - medzistaničný úsek </t>
  </si>
  <si>
    <t>mosty - upravené existujúce - stanica</t>
  </si>
  <si>
    <t xml:space="preserve">mosty - nové železničné - medzistaničný úsek </t>
  </si>
  <si>
    <t xml:space="preserve">mosty - nové cestné - medzistaničný úsek </t>
  </si>
  <si>
    <t xml:space="preserve">priepusty - medzistaničný úsek </t>
  </si>
  <si>
    <t>mosty - nové železničné - stanica</t>
  </si>
  <si>
    <t>mosty - nové cestné - stanica</t>
  </si>
  <si>
    <t>priepusty - stanica</t>
  </si>
  <si>
    <t>dĺžka úseku</t>
  </si>
  <si>
    <t>km</t>
  </si>
  <si>
    <t>SUMA ZRN CELKOM</t>
  </si>
  <si>
    <t>Prevádzkové súbory</t>
  </si>
  <si>
    <t>zabezpečovacie zariadenia</t>
  </si>
  <si>
    <t>telekomunikačné zariadenia</t>
  </si>
  <si>
    <t>ostatné</t>
  </si>
  <si>
    <t>Stavebné objekty</t>
  </si>
  <si>
    <t>32A</t>
  </si>
  <si>
    <t>železničný spodok</t>
  </si>
  <si>
    <t>32B</t>
  </si>
  <si>
    <t>železničný zvršok</t>
  </si>
  <si>
    <t>nástupištia, staničné budovy</t>
  </si>
  <si>
    <t>mosty a umelé stavby</t>
  </si>
  <si>
    <t>energetika a elektro</t>
  </si>
  <si>
    <t>inžinierske siete</t>
  </si>
  <si>
    <t xml:space="preserve">Ostatné náklady 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</si>
</sst>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3">
    <numFmt numFmtId="43" formatCode="_-* #,##0.00\ _€_-;\-* #,##0.00\ _€_-;_-* &quot;-&quot;??\ _€_-;_-@_-"/>
    <numFmt numFmtId="164" formatCode="0.000"/>
    <numFmt numFmtId="165" formatCode="#,##0.000000"/>
  </numFmts>
  <fonts count="13" x14ac:knownFonts="1">
    <font>
      <sz val="11"/>
      <color theme="1"/>
      <name val="Calibri"/>
      <family val="2"/>
      <charset val="238"/>
      <scheme val="minor"/>
    </font>
    <font>
      <b/>
      <sz val="11"/>
      <color theme="1"/>
      <name val="Calibri"/>
      <family val="2"/>
      <charset val="238"/>
      <scheme val="minor"/>
    </font>
    <font>
      <b/>
      <sz val="12"/>
      <color theme="1"/>
      <name val="Calibri"/>
      <family val="2"/>
      <charset val="238"/>
      <scheme val="minor"/>
    </font>
    <font>
      <b/>
      <sz val="14"/>
      <color theme="1"/>
      <name val="Calibri"/>
      <family val="2"/>
      <charset val="238"/>
      <scheme val="minor"/>
    </font>
    <font>
      <b/>
      <sz val="16"/>
      <color theme="1"/>
      <name val="Calibri"/>
      <family val="2"/>
      <charset val="238"/>
      <scheme val="minor"/>
    </font>
    <font>
      <sz val="16"/>
      <color theme="1"/>
      <name val="Calibri"/>
      <family val="2"/>
      <charset val="238"/>
      <scheme val="minor"/>
    </font>
    <font>
      <sz val="11"/>
      <color theme="1"/>
      <name val="Calibri"/>
      <family val="2"/>
      <charset val="238"/>
    </font>
    <font>
      <sz val="11"/>
      <name val="Arial"/>
      <family val="2"/>
    </font>
    <font>
      <b/>
      <sz val="11"/>
      <color rgb="FF000000"/>
      <name val="Calibri"/>
      <family val="2"/>
      <charset val="238"/>
    </font>
    <font>
      <sz val="11"/>
      <color rgb="FF000000"/>
      <name val="Calibri"/>
      <family val="2"/>
      <charset val="238"/>
    </font>
    <font>
      <sz val="11"/>
      <color rgb="FF000000"/>
      <name val="Arial"/>
      <family val="2"/>
    </font>
    <font>
      <sz val="11"/>
      <color theme="1"/>
      <name val="Calibri"/>
      <family val="2"/>
      <charset val="238"/>
      <scheme val="minor"/>
    </font>
    <font>
      <b/>
      <sz val="11"/>
      <color rgb="FF00B050"/>
      <name val="Calibri"/>
      <family val="2"/>
      <charset val="238"/>
      <scheme val="minor"/>
    </font>
  </fonts>
  <fills count="7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theme="0" tint="-0.249977111117893"/>
        <bgColor indexed="64"/>
      </patternFill>
    </fill>
    <fill>
      <patternFill patternType="solid">
        <fgColor theme="8" tint="0.79998168889431442"/>
        <bgColor indexed="64"/>
      </patternFill>
    </fill>
    <fill>
      <patternFill patternType="solid">
        <fgColor rgb="FF92D050"/>
        <bgColor indexed="64"/>
      </patternFill>
    </fill>
    <fill>
      <patternFill patternType="solid">
        <fgColor rgb="FFFFFF00"/>
        <bgColor rgb="FF000000"/>
      </patternFill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43" fontId="11" fillId="0" borderId="0" applyFont="0" applyFill="0" applyBorder="0" applyAlignment="0" applyProtection="0"/>
  </cellStyleXfs>
  <cellXfs count="60">
    <xf numFmtId="0" fontId="0" fillId="0" borderId="0" xfId="0"/>
    <xf numFmtId="0" fontId="2" fillId="0" borderId="0" xfId="0" applyFont="1" applyAlignment="1">
      <alignment vertical="top" wrapText="1"/>
    </xf>
    <xf numFmtId="0" fontId="0" fillId="0" borderId="0" xfId="0"/>
    <xf numFmtId="0" fontId="1" fillId="0" borderId="0" xfId="0" applyFont="1"/>
    <xf numFmtId="0" fontId="0" fillId="0" borderId="0" xfId="0" applyAlignment="1">
      <alignment horizontal="right"/>
    </xf>
    <xf numFmtId="0" fontId="0" fillId="0" borderId="0" xfId="0" applyAlignment="1">
      <alignment vertical="top" wrapText="1"/>
    </xf>
    <xf numFmtId="0" fontId="1" fillId="0" borderId="0" xfId="0" applyFont="1" applyAlignment="1">
      <alignment vertical="top" wrapText="1"/>
    </xf>
    <xf numFmtId="0" fontId="0" fillId="0" borderId="0" xfId="0"/>
    <xf numFmtId="0" fontId="0" fillId="0" borderId="0" xfId="0" applyFill="1" applyBorder="1"/>
    <xf numFmtId="0" fontId="0" fillId="0" borderId="0" xfId="0" applyFill="1" applyBorder="1" applyAlignment="1">
      <alignment horizontal="center" wrapText="1"/>
    </xf>
    <xf numFmtId="0" fontId="0" fillId="0" borderId="0" xfId="0" applyFill="1" applyBorder="1" applyAlignment="1">
      <alignment horizontal="right"/>
    </xf>
    <xf numFmtId="4" fontId="0" fillId="0" borderId="0" xfId="0" applyNumberFormat="1" applyFill="1" applyBorder="1"/>
    <xf numFmtId="2" fontId="0" fillId="0" borderId="0" xfId="0" applyNumberFormat="1" applyFill="1" applyBorder="1" applyAlignment="1">
      <alignment horizontal="right"/>
    </xf>
    <xf numFmtId="2" fontId="0" fillId="0" borderId="0" xfId="0" applyNumberFormat="1" applyFill="1" applyBorder="1"/>
    <xf numFmtId="0" fontId="0" fillId="0" borderId="0" xfId="0" applyProtection="1">
      <protection locked="0"/>
    </xf>
    <xf numFmtId="0" fontId="0" fillId="0" borderId="0" xfId="0" applyAlignment="1" applyProtection="1">
      <alignment vertical="top" wrapText="1"/>
      <protection locked="0"/>
    </xf>
    <xf numFmtId="0" fontId="0" fillId="0" borderId="0" xfId="0" applyFill="1" applyBorder="1" applyProtection="1">
      <protection locked="0"/>
    </xf>
    <xf numFmtId="0" fontId="1" fillId="0" borderId="0" xfId="0" applyFont="1" applyAlignment="1" applyProtection="1">
      <alignment vertical="top" wrapText="1"/>
      <protection locked="0"/>
    </xf>
    <xf numFmtId="0" fontId="1" fillId="0" borderId="0" xfId="0" applyFont="1" applyProtection="1">
      <protection locked="0"/>
    </xf>
    <xf numFmtId="0" fontId="0" fillId="0" borderId="0" xfId="0" applyAlignment="1" applyProtection="1">
      <alignment horizontal="right"/>
      <protection locked="0"/>
    </xf>
    <xf numFmtId="0" fontId="0" fillId="0" borderId="1" xfId="0" applyBorder="1" applyAlignment="1" applyProtection="1">
      <alignment vertical="top" wrapText="1"/>
      <protection locked="0"/>
    </xf>
    <xf numFmtId="0" fontId="0" fillId="0" borderId="1" xfId="0" applyBorder="1" applyProtection="1">
      <protection locked="0"/>
    </xf>
    <xf numFmtId="0" fontId="0" fillId="5" borderId="1" xfId="0" applyFill="1" applyBorder="1" applyProtection="1">
      <protection locked="0"/>
    </xf>
    <xf numFmtId="4" fontId="0" fillId="0" borderId="0" xfId="0" applyNumberFormat="1" applyFill="1" applyBorder="1" applyProtection="1">
      <protection locked="0"/>
    </xf>
    <xf numFmtId="0" fontId="1" fillId="0" borderId="1" xfId="0" applyFont="1" applyBorder="1" applyAlignment="1" applyProtection="1">
      <alignment vertical="top" wrapText="1"/>
      <protection locked="0"/>
    </xf>
    <xf numFmtId="0" fontId="0" fillId="0" borderId="1" xfId="0" applyFill="1" applyBorder="1" applyProtection="1">
      <protection locked="0"/>
    </xf>
    <xf numFmtId="0" fontId="1" fillId="3" borderId="2" xfId="0" applyFont="1" applyFill="1" applyBorder="1" applyAlignment="1" applyProtection="1">
      <alignment vertical="top" wrapText="1"/>
      <protection locked="0"/>
    </xf>
    <xf numFmtId="0" fontId="0" fillId="0" borderId="2" xfId="0" applyFill="1" applyBorder="1" applyProtection="1">
      <protection locked="0"/>
    </xf>
    <xf numFmtId="0" fontId="0" fillId="0" borderId="0" xfId="0" applyFill="1" applyProtection="1">
      <protection locked="0"/>
    </xf>
    <xf numFmtId="0" fontId="0" fillId="0" borderId="1" xfId="0" applyFill="1" applyBorder="1" applyAlignment="1" applyProtection="1">
      <alignment vertical="top" wrapText="1"/>
      <protection locked="0"/>
    </xf>
    <xf numFmtId="0" fontId="0" fillId="0" borderId="0" xfId="0" applyFill="1" applyBorder="1" applyAlignment="1" applyProtection="1">
      <alignment horizontal="center" wrapText="1"/>
    </xf>
    <xf numFmtId="0" fontId="0" fillId="0" borderId="0" xfId="0" applyFill="1" applyBorder="1" applyAlignment="1" applyProtection="1">
      <alignment horizontal="right"/>
    </xf>
    <xf numFmtId="4" fontId="0" fillId="4" borderId="1" xfId="0" applyNumberFormat="1" applyFill="1" applyBorder="1" applyProtection="1"/>
    <xf numFmtId="4" fontId="0" fillId="0" borderId="1" xfId="0" applyNumberFormat="1" applyFill="1" applyBorder="1" applyProtection="1"/>
    <xf numFmtId="4" fontId="0" fillId="2" borderId="1" xfId="0" applyNumberFormat="1" applyFill="1" applyBorder="1" applyProtection="1"/>
    <xf numFmtId="4" fontId="1" fillId="4" borderId="1" xfId="0" applyNumberFormat="1" applyFont="1" applyFill="1" applyBorder="1" applyAlignment="1" applyProtection="1">
      <alignment horizontal="right"/>
    </xf>
    <xf numFmtId="4" fontId="6" fillId="0" borderId="0" xfId="0" applyNumberFormat="1" applyFont="1" applyFill="1" applyBorder="1" applyProtection="1">
      <protection locked="0"/>
    </xf>
    <xf numFmtId="0" fontId="7" fillId="0" borderId="1" xfId="0" applyFont="1" applyFill="1" applyBorder="1" applyAlignment="1">
      <alignment horizontal="left"/>
    </xf>
    <xf numFmtId="4" fontId="8" fillId="0" borderId="0" xfId="0" applyNumberFormat="1" applyFont="1" applyFill="1" applyBorder="1"/>
    <xf numFmtId="0" fontId="9" fillId="0" borderId="0" xfId="0" applyFont="1" applyFill="1" applyBorder="1"/>
    <xf numFmtId="0" fontId="6" fillId="0" borderId="0" xfId="0" applyFont="1" applyFill="1" applyBorder="1" applyAlignment="1" applyProtection="1">
      <alignment horizontal="center"/>
      <protection locked="0"/>
    </xf>
    <xf numFmtId="0" fontId="10" fillId="0" borderId="1" xfId="0" applyFont="1" applyFill="1" applyBorder="1" applyAlignment="1">
      <alignment horizontal="right"/>
    </xf>
    <xf numFmtId="4" fontId="8" fillId="0" borderId="0" xfId="0" applyNumberFormat="1" applyFont="1" applyFill="1" applyBorder="1" applyProtection="1">
      <protection locked="0"/>
    </xf>
    <xf numFmtId="4" fontId="9" fillId="0" borderId="0" xfId="0" applyNumberFormat="1" applyFont="1" applyFill="1" applyBorder="1" applyProtection="1">
      <protection locked="0"/>
    </xf>
    <xf numFmtId="164" fontId="6" fillId="0" borderId="0" xfId="0" applyNumberFormat="1" applyFont="1" applyFill="1" applyBorder="1" applyProtection="1">
      <protection locked="0"/>
    </xf>
    <xf numFmtId="0" fontId="9" fillId="0" borderId="0" xfId="0" applyFont="1" applyFill="1" applyBorder="1" applyProtection="1">
      <protection locked="0"/>
    </xf>
    <xf numFmtId="0" fontId="10" fillId="0" borderId="1" xfId="0" applyFont="1" applyFill="1" applyBorder="1" applyAlignment="1">
      <alignment horizontal="left"/>
    </xf>
    <xf numFmtId="4" fontId="9" fillId="0" borderId="0" xfId="0" applyNumberFormat="1" applyFont="1" applyFill="1" applyBorder="1"/>
    <xf numFmtId="0" fontId="6" fillId="0" borderId="0" xfId="0" applyFont="1" applyFill="1" applyBorder="1" applyProtection="1">
      <protection locked="0"/>
    </xf>
    <xf numFmtId="4" fontId="6" fillId="6" borderId="0" xfId="0" applyNumberFormat="1" applyFont="1" applyFill="1" applyBorder="1" applyProtection="1">
      <protection locked="0"/>
    </xf>
    <xf numFmtId="164" fontId="6" fillId="6" borderId="0" xfId="0" applyNumberFormat="1" applyFont="1" applyFill="1" applyBorder="1" applyProtection="1">
      <protection locked="0"/>
    </xf>
    <xf numFmtId="0" fontId="1" fillId="0" borderId="0" xfId="0" applyFont="1" applyFill="1" applyBorder="1" applyAlignment="1">
      <alignment horizontal="center"/>
    </xf>
    <xf numFmtId="0" fontId="1" fillId="0" borderId="0" xfId="0" applyFont="1" applyFill="1" applyBorder="1" applyAlignment="1" applyProtection="1">
      <alignment horizontal="center"/>
    </xf>
    <xf numFmtId="0" fontId="4" fillId="0" borderId="0" xfId="0" applyFont="1" applyAlignment="1" applyProtection="1">
      <alignment vertical="top" wrapText="1"/>
      <protection locked="0"/>
    </xf>
    <xf numFmtId="0" fontId="5" fillId="0" borderId="0" xfId="0" applyFont="1" applyAlignment="1" applyProtection="1">
      <protection locked="0"/>
    </xf>
    <xf numFmtId="4" fontId="3" fillId="2" borderId="3" xfId="0" applyNumberFormat="1" applyFont="1" applyFill="1" applyBorder="1" applyAlignment="1" applyProtection="1">
      <alignment horizontal="center"/>
    </xf>
    <xf numFmtId="4" fontId="3" fillId="2" borderId="4" xfId="0" applyNumberFormat="1" applyFont="1" applyFill="1" applyBorder="1" applyAlignment="1" applyProtection="1">
      <alignment horizontal="center"/>
    </xf>
    <xf numFmtId="4" fontId="0" fillId="0" borderId="0" xfId="0" applyNumberFormat="1" applyProtection="1">
      <protection locked="0"/>
    </xf>
    <xf numFmtId="165" fontId="0" fillId="0" borderId="0" xfId="0" applyNumberFormat="1" applyProtection="1">
      <protection locked="0"/>
    </xf>
    <xf numFmtId="3" fontId="12" fillId="0" borderId="0" xfId="1" applyNumberFormat="1" applyFont="1" applyFill="1" applyBorder="1" applyAlignment="1">
      <alignment horizontal="center"/>
    </xf>
  </cellXfs>
  <cellStyles count="2">
    <cellStyle name="Čiarka" xfId="1" builtinId="3"/>
    <cellStyle name="Normálna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Motív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2:E61"/>
  <sheetViews>
    <sheetView topLeftCell="A7" workbookViewId="0">
      <selection activeCell="E20" sqref="E20"/>
    </sheetView>
  </sheetViews>
  <sheetFormatPr defaultRowHeight="15" x14ac:dyDescent="0.25"/>
  <cols>
    <col min="1" max="1" width="9.140625" style="2"/>
    <col min="2" max="2" width="62" style="5" customWidth="1"/>
    <col min="3" max="3" width="12.5703125" style="2" customWidth="1"/>
    <col min="4" max="4" width="19" style="8" customWidth="1"/>
    <col min="5" max="5" width="11.140625" style="8" customWidth="1"/>
    <col min="6" max="6" width="12.28515625" style="2" customWidth="1"/>
    <col min="7" max="16384" width="9.140625" style="2"/>
  </cols>
  <sheetData>
    <row r="2" spans="2:5" ht="15.75" x14ac:dyDescent="0.25">
      <c r="B2" s="1" t="s">
        <v>61</v>
      </c>
    </row>
    <row r="4" spans="2:5" x14ac:dyDescent="0.25">
      <c r="B4" s="5" t="s">
        <v>0</v>
      </c>
    </row>
    <row r="6" spans="2:5" x14ac:dyDescent="0.25">
      <c r="B6" s="6" t="s">
        <v>1</v>
      </c>
      <c r="C6" s="3" t="s">
        <v>2</v>
      </c>
      <c r="D6" s="51" t="s">
        <v>57</v>
      </c>
      <c r="E6" s="51"/>
    </row>
    <row r="7" spans="2:5" x14ac:dyDescent="0.25">
      <c r="D7" s="9" t="s">
        <v>58</v>
      </c>
      <c r="E7" s="9" t="s">
        <v>59</v>
      </c>
    </row>
    <row r="8" spans="2:5" x14ac:dyDescent="0.25">
      <c r="C8" s="4"/>
      <c r="D8" s="10" t="s">
        <v>60</v>
      </c>
      <c r="E8" s="10" t="s">
        <v>60</v>
      </c>
    </row>
    <row r="9" spans="2:5" x14ac:dyDescent="0.25">
      <c r="B9" s="5" t="s">
        <v>3</v>
      </c>
      <c r="C9" s="2" t="s">
        <v>4</v>
      </c>
      <c r="D9" s="11">
        <v>270</v>
      </c>
      <c r="E9" s="11"/>
    </row>
    <row r="10" spans="2:5" x14ac:dyDescent="0.25">
      <c r="B10" s="5" t="s">
        <v>5</v>
      </c>
      <c r="C10" s="2" t="s">
        <v>4</v>
      </c>
      <c r="D10" s="11">
        <v>80</v>
      </c>
      <c r="E10" s="11"/>
    </row>
    <row r="11" spans="2:5" x14ac:dyDescent="0.25">
      <c r="B11" s="5" t="s">
        <v>6</v>
      </c>
      <c r="C11" s="2" t="s">
        <v>4</v>
      </c>
      <c r="D11" s="11">
        <v>620</v>
      </c>
      <c r="E11" s="11"/>
    </row>
    <row r="12" spans="2:5" x14ac:dyDescent="0.25">
      <c r="B12" s="5" t="s">
        <v>7</v>
      </c>
      <c r="C12" s="2" t="s">
        <v>4</v>
      </c>
      <c r="D12" s="11"/>
      <c r="E12" s="11">
        <v>320</v>
      </c>
    </row>
    <row r="13" spans="2:5" x14ac:dyDescent="0.25">
      <c r="B13" s="5" t="s">
        <v>8</v>
      </c>
      <c r="C13" s="2" t="s">
        <v>4</v>
      </c>
      <c r="D13" s="11"/>
      <c r="E13" s="11">
        <v>360</v>
      </c>
    </row>
    <row r="14" spans="2:5" ht="30" x14ac:dyDescent="0.25">
      <c r="B14" s="5" t="s">
        <v>9</v>
      </c>
      <c r="C14" s="2" t="s">
        <v>4</v>
      </c>
      <c r="D14" s="11">
        <v>140</v>
      </c>
      <c r="E14" s="11"/>
    </row>
    <row r="15" spans="2:5" ht="30" x14ac:dyDescent="0.25">
      <c r="B15" s="5" t="s">
        <v>10</v>
      </c>
      <c r="C15" s="2" t="s">
        <v>11</v>
      </c>
      <c r="D15" s="11"/>
      <c r="E15" s="11">
        <v>2800</v>
      </c>
    </row>
    <row r="16" spans="2:5" ht="30" x14ac:dyDescent="0.25">
      <c r="B16" s="5" t="s">
        <v>12</v>
      </c>
      <c r="C16" s="2" t="s">
        <v>11</v>
      </c>
      <c r="D16" s="11"/>
      <c r="E16" s="11">
        <v>6200</v>
      </c>
    </row>
    <row r="17" spans="2:5" ht="30" x14ac:dyDescent="0.25">
      <c r="B17" s="5" t="s">
        <v>13</v>
      </c>
      <c r="C17" s="2" t="s">
        <v>11</v>
      </c>
      <c r="D17" s="11"/>
      <c r="E17" s="11">
        <v>13200</v>
      </c>
    </row>
    <row r="18" spans="2:5" x14ac:dyDescent="0.25">
      <c r="B18" s="5" t="s">
        <v>14</v>
      </c>
      <c r="C18" s="2" t="s">
        <v>11</v>
      </c>
      <c r="D18" s="11">
        <v>380</v>
      </c>
      <c r="E18" s="11"/>
    </row>
    <row r="19" spans="2:5" ht="30" x14ac:dyDescent="0.25">
      <c r="B19" s="5" t="s">
        <v>68</v>
      </c>
      <c r="C19" s="2" t="s">
        <v>4</v>
      </c>
      <c r="D19" s="11">
        <v>70</v>
      </c>
      <c r="E19" s="11"/>
    </row>
    <row r="20" spans="2:5" s="7" customFormat="1" ht="30" x14ac:dyDescent="0.25">
      <c r="B20" s="5" t="s">
        <v>65</v>
      </c>
      <c r="C20" s="7" t="s">
        <v>4</v>
      </c>
      <c r="D20" s="11"/>
      <c r="E20" s="11">
        <v>270</v>
      </c>
    </row>
    <row r="21" spans="2:5" x14ac:dyDescent="0.25">
      <c r="B21" s="5" t="s">
        <v>15</v>
      </c>
      <c r="C21" s="2" t="s">
        <v>4</v>
      </c>
      <c r="D21" s="11">
        <v>15</v>
      </c>
      <c r="E21" s="11"/>
    </row>
    <row r="22" spans="2:5" x14ac:dyDescent="0.25">
      <c r="B22" s="5" t="s">
        <v>16</v>
      </c>
      <c r="C22" s="2" t="s">
        <v>17</v>
      </c>
      <c r="D22" s="11">
        <v>37</v>
      </c>
      <c r="E22" s="11"/>
    </row>
    <row r="23" spans="2:5" x14ac:dyDescent="0.25">
      <c r="B23" s="5" t="s">
        <v>18</v>
      </c>
      <c r="C23" s="2" t="s">
        <v>17</v>
      </c>
      <c r="D23" s="11">
        <v>62</v>
      </c>
      <c r="E23" s="11"/>
    </row>
    <row r="24" spans="2:5" x14ac:dyDescent="0.25">
      <c r="B24" s="5" t="s">
        <v>19</v>
      </c>
      <c r="C24" s="2" t="s">
        <v>4</v>
      </c>
      <c r="D24" s="11"/>
      <c r="E24" s="11">
        <v>260</v>
      </c>
    </row>
    <row r="25" spans="2:5" ht="31.5" customHeight="1" x14ac:dyDescent="0.25">
      <c r="B25" s="5" t="s">
        <v>20</v>
      </c>
      <c r="C25" s="2" t="s">
        <v>4</v>
      </c>
      <c r="D25" s="11"/>
      <c r="E25" s="11">
        <v>480</v>
      </c>
    </row>
    <row r="26" spans="2:5" x14ac:dyDescent="0.25">
      <c r="B26" s="5" t="s">
        <v>21</v>
      </c>
      <c r="C26" s="2" t="s">
        <v>4</v>
      </c>
      <c r="D26" s="11">
        <v>5</v>
      </c>
      <c r="E26" s="11">
        <v>5</v>
      </c>
    </row>
    <row r="27" spans="2:5" x14ac:dyDescent="0.25">
      <c r="B27" s="5" t="s">
        <v>22</v>
      </c>
      <c r="C27" s="2" t="s">
        <v>11</v>
      </c>
      <c r="D27" s="11">
        <v>7300</v>
      </c>
      <c r="E27" s="11"/>
    </row>
    <row r="28" spans="2:5" x14ac:dyDescent="0.25">
      <c r="B28" s="5" t="s">
        <v>23</v>
      </c>
      <c r="C28" s="2" t="s">
        <v>11</v>
      </c>
      <c r="D28" s="11">
        <v>8000</v>
      </c>
      <c r="E28" s="11"/>
    </row>
    <row r="29" spans="2:5" x14ac:dyDescent="0.25">
      <c r="B29" s="5" t="s">
        <v>24</v>
      </c>
      <c r="C29" s="2" t="s">
        <v>11</v>
      </c>
      <c r="D29" s="11">
        <v>1700</v>
      </c>
      <c r="E29" s="11"/>
    </row>
    <row r="30" spans="2:5" x14ac:dyDescent="0.25">
      <c r="B30" s="5" t="s">
        <v>71</v>
      </c>
      <c r="C30" s="2" t="s">
        <v>4</v>
      </c>
      <c r="D30" s="11">
        <v>35</v>
      </c>
      <c r="E30" s="11">
        <v>150</v>
      </c>
    </row>
    <row r="31" spans="2:5" x14ac:dyDescent="0.25">
      <c r="B31" s="5" t="s">
        <v>72</v>
      </c>
      <c r="C31" s="2" t="s">
        <v>25</v>
      </c>
      <c r="D31" s="11">
        <v>0.4</v>
      </c>
      <c r="E31" s="11">
        <v>0.35</v>
      </c>
    </row>
    <row r="32" spans="2:5" x14ac:dyDescent="0.25">
      <c r="B32" s="5" t="s">
        <v>26</v>
      </c>
      <c r="C32" s="2" t="s">
        <v>27</v>
      </c>
      <c r="D32" s="11">
        <v>0.9</v>
      </c>
      <c r="E32" s="11"/>
    </row>
    <row r="33" spans="2:5" x14ac:dyDescent="0.25">
      <c r="B33" s="5" t="s">
        <v>28</v>
      </c>
      <c r="C33" s="2" t="s">
        <v>27</v>
      </c>
      <c r="D33" s="11"/>
      <c r="E33" s="11">
        <v>1.1000000000000001</v>
      </c>
    </row>
    <row r="34" spans="2:5" x14ac:dyDescent="0.25">
      <c r="B34" s="5" t="s">
        <v>29</v>
      </c>
      <c r="C34" s="2" t="s">
        <v>25</v>
      </c>
      <c r="D34" s="11"/>
      <c r="E34" s="11">
        <v>0.52</v>
      </c>
    </row>
    <row r="35" spans="2:5" x14ac:dyDescent="0.25">
      <c r="B35" s="5" t="s">
        <v>30</v>
      </c>
      <c r="C35" s="2" t="s">
        <v>25</v>
      </c>
      <c r="D35" s="11">
        <v>0.7</v>
      </c>
      <c r="E35" s="11">
        <v>0.7</v>
      </c>
    </row>
    <row r="36" spans="2:5" x14ac:dyDescent="0.25">
      <c r="B36" s="5" t="s">
        <v>31</v>
      </c>
      <c r="C36" s="2" t="s">
        <v>25</v>
      </c>
      <c r="D36" s="11">
        <v>0.8</v>
      </c>
      <c r="E36" s="11">
        <v>0.8</v>
      </c>
    </row>
    <row r="37" spans="2:5" x14ac:dyDescent="0.25">
      <c r="B37" s="5" t="s">
        <v>32</v>
      </c>
      <c r="C37" s="2" t="s">
        <v>25</v>
      </c>
      <c r="D37" s="11">
        <v>4.4000000000000004</v>
      </c>
      <c r="E37" s="11">
        <v>4.4000000000000004</v>
      </c>
    </row>
    <row r="38" spans="2:5" x14ac:dyDescent="0.25">
      <c r="B38" s="5" t="s">
        <v>33</v>
      </c>
      <c r="C38" s="2" t="s">
        <v>4</v>
      </c>
      <c r="D38" s="11">
        <v>550</v>
      </c>
      <c r="E38" s="11"/>
    </row>
    <row r="39" spans="2:5" x14ac:dyDescent="0.25">
      <c r="B39" s="5" t="s">
        <v>34</v>
      </c>
      <c r="C39" s="2" t="s">
        <v>4</v>
      </c>
      <c r="D39" s="11"/>
      <c r="E39" s="11">
        <v>300</v>
      </c>
    </row>
    <row r="40" spans="2:5" x14ac:dyDescent="0.25">
      <c r="B40" s="5" t="s">
        <v>35</v>
      </c>
      <c r="C40" s="2" t="s">
        <v>4</v>
      </c>
      <c r="D40" s="11">
        <v>1000</v>
      </c>
      <c r="E40" s="11"/>
    </row>
    <row r="41" spans="2:5" x14ac:dyDescent="0.25">
      <c r="B41" s="5" t="s">
        <v>36</v>
      </c>
      <c r="C41" s="2" t="s">
        <v>4</v>
      </c>
      <c r="D41" s="11"/>
      <c r="E41" s="11">
        <v>700</v>
      </c>
    </row>
    <row r="42" spans="2:5" x14ac:dyDescent="0.25">
      <c r="B42" s="5" t="s">
        <v>37</v>
      </c>
      <c r="C42" s="2" t="s">
        <v>4</v>
      </c>
      <c r="D42" s="11">
        <v>200</v>
      </c>
      <c r="E42" s="11">
        <v>250</v>
      </c>
    </row>
    <row r="43" spans="2:5" x14ac:dyDescent="0.25">
      <c r="B43" s="5" t="s">
        <v>38</v>
      </c>
      <c r="C43" s="2" t="s">
        <v>25</v>
      </c>
      <c r="D43" s="11">
        <v>2.6</v>
      </c>
      <c r="E43" s="11">
        <v>2.6</v>
      </c>
    </row>
    <row r="44" spans="2:5" x14ac:dyDescent="0.25">
      <c r="B44" s="5" t="s">
        <v>39</v>
      </c>
      <c r="C44" s="2" t="s">
        <v>25</v>
      </c>
      <c r="D44" s="11">
        <v>2.6</v>
      </c>
      <c r="E44" s="11">
        <v>2.6</v>
      </c>
    </row>
    <row r="45" spans="2:5" x14ac:dyDescent="0.25">
      <c r="B45" s="5" t="s">
        <v>40</v>
      </c>
      <c r="C45" s="2" t="s">
        <v>25</v>
      </c>
      <c r="D45" s="11">
        <v>1.2</v>
      </c>
      <c r="E45" s="11">
        <v>1.2</v>
      </c>
    </row>
    <row r="46" spans="2:5" x14ac:dyDescent="0.25">
      <c r="B46" s="5" t="s">
        <v>41</v>
      </c>
      <c r="C46" s="2" t="s">
        <v>11</v>
      </c>
      <c r="D46" s="11">
        <v>42</v>
      </c>
      <c r="E46" s="11">
        <v>50</v>
      </c>
    </row>
    <row r="47" spans="2:5" x14ac:dyDescent="0.25">
      <c r="B47" s="5" t="s">
        <v>42</v>
      </c>
      <c r="C47" s="2" t="s">
        <v>27</v>
      </c>
      <c r="D47" s="11">
        <v>35</v>
      </c>
      <c r="E47" s="11"/>
    </row>
    <row r="48" spans="2:5" x14ac:dyDescent="0.25">
      <c r="B48" s="5" t="s">
        <v>43</v>
      </c>
      <c r="C48" s="2" t="s">
        <v>44</v>
      </c>
      <c r="D48" s="11">
        <v>2000</v>
      </c>
      <c r="E48" s="11"/>
    </row>
    <row r="49" spans="2:5" x14ac:dyDescent="0.25">
      <c r="B49" s="5" t="s">
        <v>45</v>
      </c>
      <c r="C49" s="2" t="s">
        <v>44</v>
      </c>
      <c r="D49" s="11">
        <v>100</v>
      </c>
      <c r="E49" s="11"/>
    </row>
    <row r="50" spans="2:5" x14ac:dyDescent="0.25">
      <c r="B50" s="6" t="s">
        <v>46</v>
      </c>
      <c r="D50" s="11"/>
      <c r="E50" s="11"/>
    </row>
    <row r="51" spans="2:5" x14ac:dyDescent="0.25">
      <c r="B51" s="5" t="s">
        <v>47</v>
      </c>
      <c r="C51" s="2" t="s">
        <v>27</v>
      </c>
      <c r="D51" s="11">
        <v>30</v>
      </c>
      <c r="E51" s="11"/>
    </row>
    <row r="52" spans="2:5" x14ac:dyDescent="0.25">
      <c r="B52" s="5" t="s">
        <v>48</v>
      </c>
      <c r="C52" s="2" t="s">
        <v>44</v>
      </c>
      <c r="D52" s="11">
        <v>5200</v>
      </c>
      <c r="E52" s="11"/>
    </row>
    <row r="53" spans="2:5" x14ac:dyDescent="0.25">
      <c r="B53" s="5" t="s">
        <v>49</v>
      </c>
      <c r="C53" s="2" t="s">
        <v>44</v>
      </c>
      <c r="D53" s="11">
        <v>4500</v>
      </c>
      <c r="E53" s="11"/>
    </row>
    <row r="54" spans="2:5" x14ac:dyDescent="0.25">
      <c r="B54" s="5" t="s">
        <v>50</v>
      </c>
      <c r="C54" s="2" t="s">
        <v>44</v>
      </c>
      <c r="D54" s="11">
        <v>9000</v>
      </c>
      <c r="E54" s="11"/>
    </row>
    <row r="55" spans="2:5" x14ac:dyDescent="0.25">
      <c r="B55" s="5" t="s">
        <v>51</v>
      </c>
      <c r="C55" s="2" t="s">
        <v>27</v>
      </c>
      <c r="D55" s="11">
        <v>1.2</v>
      </c>
      <c r="E55" s="11"/>
    </row>
    <row r="56" spans="2:5" x14ac:dyDescent="0.25">
      <c r="B56" s="6" t="s">
        <v>52</v>
      </c>
      <c r="D56" s="11"/>
      <c r="E56" s="11"/>
    </row>
    <row r="57" spans="2:5" x14ac:dyDescent="0.25">
      <c r="B57" s="5" t="s">
        <v>53</v>
      </c>
      <c r="C57" s="2" t="s">
        <v>27</v>
      </c>
      <c r="D57" s="11">
        <v>25</v>
      </c>
      <c r="E57" s="11"/>
    </row>
    <row r="58" spans="2:5" x14ac:dyDescent="0.25">
      <c r="B58" s="5" t="s">
        <v>48</v>
      </c>
      <c r="C58" s="2" t="s">
        <v>44</v>
      </c>
      <c r="D58" s="11">
        <v>7000</v>
      </c>
      <c r="E58" s="11"/>
    </row>
    <row r="59" spans="2:5" x14ac:dyDescent="0.25">
      <c r="B59" s="5" t="s">
        <v>54</v>
      </c>
      <c r="C59" s="2" t="s">
        <v>11</v>
      </c>
      <c r="D59" s="11">
        <v>400</v>
      </c>
      <c r="E59" s="11"/>
    </row>
    <row r="60" spans="2:5" x14ac:dyDescent="0.25">
      <c r="B60" s="5" t="s">
        <v>51</v>
      </c>
      <c r="C60" s="2" t="s">
        <v>27</v>
      </c>
      <c r="D60" s="11">
        <v>1.2</v>
      </c>
      <c r="E60" s="11"/>
    </row>
    <row r="61" spans="2:5" x14ac:dyDescent="0.25">
      <c r="B61" s="5" t="s">
        <v>55</v>
      </c>
      <c r="C61" s="2" t="s">
        <v>56</v>
      </c>
      <c r="D61" s="12">
        <v>9</v>
      </c>
      <c r="E61" s="13"/>
    </row>
  </sheetData>
  <mergeCells count="1">
    <mergeCell ref="D6:E6"/>
  </mergeCells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2:I74"/>
  <sheetViews>
    <sheetView topLeftCell="A43" zoomScaleNormal="100" workbookViewId="0">
      <selection activeCell="J73" sqref="J73"/>
    </sheetView>
  </sheetViews>
  <sheetFormatPr defaultRowHeight="15" x14ac:dyDescent="0.25"/>
  <cols>
    <col min="1" max="1" width="9.140625" style="14"/>
    <col min="2" max="2" width="71.5703125" style="14" customWidth="1"/>
    <col min="3" max="3" width="12.5703125" style="14" customWidth="1"/>
    <col min="4" max="4" width="15" style="14" customWidth="1"/>
    <col min="5" max="5" width="19" style="14" customWidth="1"/>
    <col min="6" max="6" width="18.42578125" style="14" customWidth="1"/>
    <col min="7" max="7" width="5.140625" style="14" customWidth="1"/>
    <col min="8" max="8" width="12.85546875" style="14" customWidth="1"/>
    <col min="9" max="9" width="13.140625" style="14" bestFit="1" customWidth="1"/>
    <col min="10" max="16384" width="9.140625" style="14"/>
  </cols>
  <sheetData>
    <row r="2" spans="2:8" ht="21" x14ac:dyDescent="0.35">
      <c r="B2" s="53" t="s">
        <v>66</v>
      </c>
      <c r="C2" s="54"/>
      <c r="D2" s="54"/>
      <c r="E2" s="54"/>
      <c r="F2" s="54"/>
    </row>
    <row r="3" spans="2:8" x14ac:dyDescent="0.25">
      <c r="B3" s="15"/>
      <c r="E3" s="16"/>
      <c r="F3" s="16"/>
    </row>
    <row r="4" spans="2:8" x14ac:dyDescent="0.25">
      <c r="B4" s="15" t="s">
        <v>67</v>
      </c>
      <c r="E4" s="16"/>
      <c r="F4" s="16"/>
    </row>
    <row r="5" spans="2:8" x14ac:dyDescent="0.25">
      <c r="B5" s="15"/>
      <c r="E5" s="16"/>
      <c r="F5" s="16"/>
    </row>
    <row r="6" spans="2:8" x14ac:dyDescent="0.25">
      <c r="B6" s="17" t="s">
        <v>1</v>
      </c>
      <c r="C6" s="18" t="s">
        <v>2</v>
      </c>
      <c r="D6" s="18" t="s">
        <v>62</v>
      </c>
      <c r="E6" s="52" t="s">
        <v>63</v>
      </c>
      <c r="F6" s="52"/>
    </row>
    <row r="7" spans="2:8" x14ac:dyDescent="0.25">
      <c r="B7" s="15"/>
      <c r="E7" s="30" t="s">
        <v>58</v>
      </c>
      <c r="F7" s="30" t="s">
        <v>59</v>
      </c>
    </row>
    <row r="8" spans="2:8" x14ac:dyDescent="0.25">
      <c r="B8" s="15"/>
      <c r="C8" s="19"/>
      <c r="D8" s="19"/>
      <c r="E8" s="31" t="s">
        <v>60</v>
      </c>
      <c r="F8" s="31" t="s">
        <v>60</v>
      </c>
    </row>
    <row r="9" spans="2:8" x14ac:dyDescent="0.25">
      <c r="B9" s="20" t="s">
        <v>3</v>
      </c>
      <c r="C9" s="21" t="s">
        <v>4</v>
      </c>
      <c r="D9" s="22">
        <v>2.8860000000000001</v>
      </c>
      <c r="E9" s="32">
        <f>D9*Zdroj!D9</f>
        <v>779.22</v>
      </c>
      <c r="F9" s="33"/>
      <c r="G9" s="23"/>
      <c r="H9" s="23"/>
    </row>
    <row r="10" spans="2:8" x14ac:dyDescent="0.25">
      <c r="B10" s="20" t="s">
        <v>5</v>
      </c>
      <c r="C10" s="21" t="s">
        <v>4</v>
      </c>
      <c r="D10" s="22">
        <v>2.8860000000000001</v>
      </c>
      <c r="E10" s="32">
        <f>D10*Zdroj!D10</f>
        <v>230.88</v>
      </c>
      <c r="F10" s="33"/>
      <c r="G10" s="23"/>
      <c r="H10" s="23"/>
    </row>
    <row r="11" spans="2:8" x14ac:dyDescent="0.25">
      <c r="B11" s="20" t="s">
        <v>6</v>
      </c>
      <c r="C11" s="21" t="s">
        <v>4</v>
      </c>
      <c r="D11" s="22">
        <v>2.8860000000000001</v>
      </c>
      <c r="E11" s="32">
        <f>D11*Zdroj!D11</f>
        <v>1789.3200000000002</v>
      </c>
      <c r="F11" s="33"/>
      <c r="G11" s="23"/>
      <c r="H11" s="23"/>
    </row>
    <row r="12" spans="2:8" x14ac:dyDescent="0.25">
      <c r="B12" s="20" t="s">
        <v>7</v>
      </c>
      <c r="C12" s="21" t="s">
        <v>4</v>
      </c>
      <c r="D12" s="22">
        <v>5.0720000000000001</v>
      </c>
      <c r="E12" s="33"/>
      <c r="F12" s="32">
        <f>D12*Zdroj!E12</f>
        <v>1623.04</v>
      </c>
      <c r="G12" s="23"/>
      <c r="H12" s="23"/>
    </row>
    <row r="13" spans="2:8" x14ac:dyDescent="0.25">
      <c r="B13" s="20" t="s">
        <v>8</v>
      </c>
      <c r="C13" s="21" t="s">
        <v>4</v>
      </c>
      <c r="D13" s="22">
        <v>5.0720000000000001</v>
      </c>
      <c r="E13" s="33"/>
      <c r="F13" s="32">
        <f>D13*Zdroj!E13</f>
        <v>1825.92</v>
      </c>
      <c r="G13" s="23"/>
      <c r="H13" s="23"/>
    </row>
    <row r="14" spans="2:8" ht="30" x14ac:dyDescent="0.25">
      <c r="B14" s="20" t="s">
        <v>9</v>
      </c>
      <c r="C14" s="21" t="s">
        <v>4</v>
      </c>
      <c r="D14" s="22">
        <v>2.8860000000000001</v>
      </c>
      <c r="E14" s="32">
        <f>D14*Zdroj!D14</f>
        <v>404.04</v>
      </c>
      <c r="F14" s="33"/>
      <c r="G14" s="23"/>
      <c r="H14" s="23"/>
    </row>
    <row r="15" spans="2:8" ht="30" x14ac:dyDescent="0.25">
      <c r="B15" s="20" t="s">
        <v>10</v>
      </c>
      <c r="C15" s="21" t="s">
        <v>11</v>
      </c>
      <c r="D15" s="22">
        <v>1</v>
      </c>
      <c r="E15" s="33"/>
      <c r="F15" s="32">
        <f>D15*Zdroj!E15</f>
        <v>2800</v>
      </c>
      <c r="G15" s="23"/>
      <c r="H15" s="23"/>
    </row>
    <row r="16" spans="2:8" ht="30" x14ac:dyDescent="0.25">
      <c r="B16" s="20" t="s">
        <v>12</v>
      </c>
      <c r="C16" s="21" t="s">
        <v>11</v>
      </c>
      <c r="D16" s="22">
        <v>0</v>
      </c>
      <c r="E16" s="33"/>
      <c r="F16" s="32">
        <f>D16*Zdroj!E16</f>
        <v>0</v>
      </c>
      <c r="G16" s="23"/>
      <c r="H16" s="23"/>
    </row>
    <row r="17" spans="2:8" ht="30" x14ac:dyDescent="0.25">
      <c r="B17" s="20" t="s">
        <v>13</v>
      </c>
      <c r="C17" s="21" t="s">
        <v>11</v>
      </c>
      <c r="D17" s="22">
        <v>0</v>
      </c>
      <c r="E17" s="33"/>
      <c r="F17" s="32">
        <f>D17*Zdroj!E17</f>
        <v>0</v>
      </c>
      <c r="G17" s="23"/>
      <c r="H17" s="23"/>
    </row>
    <row r="18" spans="2:8" x14ac:dyDescent="0.25">
      <c r="B18" s="20" t="s">
        <v>14</v>
      </c>
      <c r="C18" s="21" t="s">
        <v>11</v>
      </c>
      <c r="D18" s="22">
        <v>0</v>
      </c>
      <c r="E18" s="32">
        <f>D18*Zdroj!D18</f>
        <v>0</v>
      </c>
      <c r="F18" s="33"/>
      <c r="G18" s="23"/>
      <c r="H18" s="23"/>
    </row>
    <row r="19" spans="2:8" ht="30" x14ac:dyDescent="0.25">
      <c r="B19" s="20" t="s">
        <v>68</v>
      </c>
      <c r="C19" s="21" t="s">
        <v>4</v>
      </c>
      <c r="D19" s="22">
        <v>2.8860000000000001</v>
      </c>
      <c r="E19" s="32">
        <f>D19*Zdroj!D19</f>
        <v>202.02</v>
      </c>
      <c r="F19" s="33"/>
      <c r="G19" s="23"/>
      <c r="H19" s="23"/>
    </row>
    <row r="20" spans="2:8" ht="30" x14ac:dyDescent="0.25">
      <c r="B20" s="20" t="s">
        <v>65</v>
      </c>
      <c r="C20" s="21" t="s">
        <v>4</v>
      </c>
      <c r="D20" s="22">
        <v>5.0720000000000001</v>
      </c>
      <c r="E20" s="33"/>
      <c r="F20" s="32">
        <f>D20*Zdroj!E20</f>
        <v>1369.44</v>
      </c>
      <c r="H20" s="23"/>
    </row>
    <row r="21" spans="2:8" x14ac:dyDescent="0.25">
      <c r="B21" s="20" t="s">
        <v>15</v>
      </c>
      <c r="C21" s="21" t="s">
        <v>4</v>
      </c>
      <c r="D21" s="22">
        <v>2.8860000000000001</v>
      </c>
      <c r="E21" s="32">
        <f>D21*Zdroj!D21</f>
        <v>43.29</v>
      </c>
      <c r="F21" s="33"/>
      <c r="G21" s="23"/>
      <c r="H21" s="23"/>
    </row>
    <row r="22" spans="2:8" x14ac:dyDescent="0.25">
      <c r="B22" s="20" t="s">
        <v>16</v>
      </c>
      <c r="C22" s="21" t="s">
        <v>17</v>
      </c>
      <c r="D22" s="22">
        <v>0</v>
      </c>
      <c r="E22" s="32">
        <f>D22*Zdroj!D22</f>
        <v>0</v>
      </c>
      <c r="F22" s="33"/>
      <c r="G22" s="23"/>
      <c r="H22" s="23"/>
    </row>
    <row r="23" spans="2:8" x14ac:dyDescent="0.25">
      <c r="B23" s="20" t="s">
        <v>18</v>
      </c>
      <c r="C23" s="21" t="s">
        <v>17</v>
      </c>
      <c r="D23" s="22">
        <v>0</v>
      </c>
      <c r="E23" s="32">
        <f>D23*Zdroj!D23</f>
        <v>0</v>
      </c>
      <c r="F23" s="33"/>
      <c r="G23" s="23"/>
      <c r="H23" s="23"/>
    </row>
    <row r="24" spans="2:8" x14ac:dyDescent="0.25">
      <c r="B24" s="20" t="s">
        <v>19</v>
      </c>
      <c r="C24" s="21" t="s">
        <v>4</v>
      </c>
      <c r="D24" s="22">
        <v>0</v>
      </c>
      <c r="E24" s="33"/>
      <c r="F24" s="32">
        <f>D24*Zdroj!E25</f>
        <v>0</v>
      </c>
      <c r="G24" s="23"/>
      <c r="H24" s="23"/>
    </row>
    <row r="25" spans="2:8" x14ac:dyDescent="0.25">
      <c r="B25" s="20" t="s">
        <v>20</v>
      </c>
      <c r="C25" s="21" t="s">
        <v>4</v>
      </c>
      <c r="D25" s="22">
        <v>5.0720000000000001</v>
      </c>
      <c r="E25" s="33"/>
      <c r="F25" s="32">
        <f>D25*Zdroj!E26</f>
        <v>25.36</v>
      </c>
      <c r="G25" s="23"/>
      <c r="H25" s="23"/>
    </row>
    <row r="26" spans="2:8" x14ac:dyDescent="0.25">
      <c r="B26" s="20" t="s">
        <v>21</v>
      </c>
      <c r="C26" s="21" t="s">
        <v>4</v>
      </c>
      <c r="D26" s="22">
        <v>0</v>
      </c>
      <c r="E26" s="32">
        <f>D26*Zdroj!D26</f>
        <v>0</v>
      </c>
      <c r="F26" s="33"/>
      <c r="G26" s="23"/>
      <c r="H26" s="23"/>
    </row>
    <row r="27" spans="2:8" x14ac:dyDescent="0.25">
      <c r="B27" s="20" t="s">
        <v>22</v>
      </c>
      <c r="C27" s="21" t="s">
        <v>11</v>
      </c>
      <c r="D27" s="22">
        <v>0</v>
      </c>
      <c r="E27" s="32">
        <f>D27*Zdroj!D27</f>
        <v>0</v>
      </c>
      <c r="F27" s="33"/>
      <c r="G27" s="23"/>
      <c r="H27" s="23"/>
    </row>
    <row r="28" spans="2:8" x14ac:dyDescent="0.25">
      <c r="B28" s="20" t="s">
        <v>23</v>
      </c>
      <c r="C28" s="21" t="s">
        <v>11</v>
      </c>
      <c r="D28" s="22">
        <v>0</v>
      </c>
      <c r="E28" s="32">
        <f>D28*Zdroj!D28</f>
        <v>0</v>
      </c>
      <c r="F28" s="33"/>
      <c r="G28" s="23"/>
      <c r="H28" s="23"/>
    </row>
    <row r="29" spans="2:8" x14ac:dyDescent="0.25">
      <c r="B29" s="20" t="s">
        <v>24</v>
      </c>
      <c r="C29" s="21" t="s">
        <v>11</v>
      </c>
      <c r="D29" s="22">
        <v>0</v>
      </c>
      <c r="E29" s="32">
        <f>D29*Zdroj!D29</f>
        <v>0</v>
      </c>
      <c r="F29" s="33"/>
      <c r="G29" s="23"/>
      <c r="H29" s="23"/>
    </row>
    <row r="30" spans="2:8" x14ac:dyDescent="0.25">
      <c r="B30" s="20" t="s">
        <v>73</v>
      </c>
      <c r="C30" s="21" t="s">
        <v>4</v>
      </c>
      <c r="D30" s="22">
        <v>2.8860000000000001</v>
      </c>
      <c r="E30" s="32">
        <f>D30*Zdroj!D30</f>
        <v>101.01</v>
      </c>
      <c r="F30" s="33"/>
      <c r="G30" s="23"/>
      <c r="H30" s="23"/>
    </row>
    <row r="31" spans="2:8" x14ac:dyDescent="0.25">
      <c r="B31" s="20" t="s">
        <v>74</v>
      </c>
      <c r="C31" s="21" t="s">
        <v>4</v>
      </c>
      <c r="D31" s="22">
        <v>5.0720000000000001</v>
      </c>
      <c r="E31" s="33"/>
      <c r="F31" s="32">
        <f>D31*Zdroj!E30</f>
        <v>760.8</v>
      </c>
      <c r="G31" s="23"/>
      <c r="H31" s="23"/>
    </row>
    <row r="32" spans="2:8" x14ac:dyDescent="0.25">
      <c r="B32" s="20" t="s">
        <v>75</v>
      </c>
      <c r="C32" s="21" t="s">
        <v>25</v>
      </c>
      <c r="D32" s="22">
        <v>4000</v>
      </c>
      <c r="E32" s="32">
        <f>D32*Zdroj!D31</f>
        <v>1600</v>
      </c>
      <c r="F32" s="33"/>
      <c r="G32" s="23"/>
      <c r="H32" s="23"/>
    </row>
    <row r="33" spans="2:8" x14ac:dyDescent="0.25">
      <c r="B33" s="20" t="s">
        <v>69</v>
      </c>
      <c r="C33" s="21" t="s">
        <v>25</v>
      </c>
      <c r="D33" s="22">
        <v>2000</v>
      </c>
      <c r="E33" s="33"/>
      <c r="F33" s="32">
        <f>D33*Zdroj!E31</f>
        <v>700</v>
      </c>
      <c r="G33" s="23"/>
      <c r="H33" s="23"/>
    </row>
    <row r="34" spans="2:8" x14ac:dyDescent="0.25">
      <c r="B34" s="20" t="s">
        <v>26</v>
      </c>
      <c r="C34" s="21" t="s">
        <v>27</v>
      </c>
      <c r="D34" s="22">
        <v>570</v>
      </c>
      <c r="E34" s="32">
        <f>D34*Zdroj!D32</f>
        <v>513</v>
      </c>
      <c r="F34" s="33"/>
      <c r="G34" s="23"/>
      <c r="H34" s="23"/>
    </row>
    <row r="35" spans="2:8" x14ac:dyDescent="0.25">
      <c r="B35" s="20" t="s">
        <v>28</v>
      </c>
      <c r="C35" s="21" t="s">
        <v>27</v>
      </c>
      <c r="D35" s="22">
        <v>190</v>
      </c>
      <c r="E35" s="33"/>
      <c r="F35" s="32">
        <f>D35*Zdroj!E33</f>
        <v>209.00000000000003</v>
      </c>
      <c r="G35" s="23"/>
      <c r="H35" s="23"/>
    </row>
    <row r="36" spans="2:8" x14ac:dyDescent="0.25">
      <c r="B36" s="20" t="s">
        <v>29</v>
      </c>
      <c r="C36" s="21" t="s">
        <v>25</v>
      </c>
      <c r="D36" s="22">
        <v>800</v>
      </c>
      <c r="E36" s="33"/>
      <c r="F36" s="32">
        <f>D36*Zdroj!E34</f>
        <v>416</v>
      </c>
      <c r="G36" s="23"/>
      <c r="H36" s="23"/>
    </row>
    <row r="37" spans="2:8" x14ac:dyDescent="0.25">
      <c r="B37" s="20" t="s">
        <v>76</v>
      </c>
      <c r="C37" s="21" t="s">
        <v>25</v>
      </c>
      <c r="D37" s="22">
        <v>0</v>
      </c>
      <c r="E37" s="32">
        <f>D37*Zdroj!D35</f>
        <v>0</v>
      </c>
      <c r="F37" s="33"/>
      <c r="G37" s="23"/>
      <c r="H37" s="23"/>
    </row>
    <row r="38" spans="2:8" x14ac:dyDescent="0.25">
      <c r="B38" s="20" t="s">
        <v>70</v>
      </c>
      <c r="C38" s="21" t="s">
        <v>25</v>
      </c>
      <c r="D38" s="22">
        <v>0</v>
      </c>
      <c r="E38" s="33"/>
      <c r="F38" s="32">
        <f>D38*Zdroj!E35</f>
        <v>0</v>
      </c>
      <c r="G38" s="23"/>
      <c r="H38" s="23"/>
    </row>
    <row r="39" spans="2:8" x14ac:dyDescent="0.25">
      <c r="B39" s="20" t="s">
        <v>77</v>
      </c>
      <c r="C39" s="21" t="s">
        <v>25</v>
      </c>
      <c r="D39" s="22">
        <v>0</v>
      </c>
      <c r="E39" s="32">
        <f>D39*Zdroj!D36</f>
        <v>0</v>
      </c>
      <c r="F39" s="33"/>
      <c r="G39" s="23"/>
      <c r="H39" s="23"/>
    </row>
    <row r="40" spans="2:8" x14ac:dyDescent="0.25">
      <c r="B40" s="20" t="s">
        <v>78</v>
      </c>
      <c r="C40" s="21" t="s">
        <v>25</v>
      </c>
      <c r="D40" s="22">
        <v>0</v>
      </c>
      <c r="E40" s="33"/>
      <c r="F40" s="32">
        <f>D40*Zdroj!E36</f>
        <v>0</v>
      </c>
      <c r="G40" s="23"/>
      <c r="H40" s="23"/>
    </row>
    <row r="41" spans="2:8" x14ac:dyDescent="0.25">
      <c r="B41" s="20" t="s">
        <v>79</v>
      </c>
      <c r="C41" s="21" t="s">
        <v>25</v>
      </c>
      <c r="D41" s="22">
        <v>0</v>
      </c>
      <c r="E41" s="32">
        <f>D41*Zdroj!D37</f>
        <v>0</v>
      </c>
      <c r="F41" s="33"/>
      <c r="G41" s="23"/>
      <c r="H41" s="23"/>
    </row>
    <row r="42" spans="2:8" x14ac:dyDescent="0.25">
      <c r="B42" s="20" t="s">
        <v>80</v>
      </c>
      <c r="C42" s="21" t="s">
        <v>25</v>
      </c>
      <c r="D42" s="22">
        <v>100</v>
      </c>
      <c r="E42" s="33"/>
      <c r="F42" s="32">
        <f>D42*Zdroj!E37</f>
        <v>440.00000000000006</v>
      </c>
      <c r="G42" s="23"/>
      <c r="H42" s="23"/>
    </row>
    <row r="43" spans="2:8" x14ac:dyDescent="0.25">
      <c r="B43" s="20" t="s">
        <v>33</v>
      </c>
      <c r="C43" s="21" t="s">
        <v>4</v>
      </c>
      <c r="D43" s="22">
        <v>2.8860000000000001</v>
      </c>
      <c r="E43" s="32">
        <f>D43*Zdroj!D38</f>
        <v>1587.3</v>
      </c>
      <c r="F43" s="33"/>
      <c r="G43" s="23"/>
      <c r="H43" s="23"/>
    </row>
    <row r="44" spans="2:8" x14ac:dyDescent="0.25">
      <c r="B44" s="20" t="s">
        <v>34</v>
      </c>
      <c r="C44" s="21" t="s">
        <v>4</v>
      </c>
      <c r="D44" s="22">
        <v>5.0720000000000001</v>
      </c>
      <c r="E44" s="33"/>
      <c r="F44" s="32">
        <f>D44*Zdroj!E39</f>
        <v>1521.6</v>
      </c>
      <c r="G44" s="23"/>
      <c r="H44" s="23"/>
    </row>
    <row r="45" spans="2:8" x14ac:dyDescent="0.25">
      <c r="B45" s="20" t="s">
        <v>35</v>
      </c>
      <c r="C45" s="21" t="s">
        <v>4</v>
      </c>
      <c r="D45" s="22">
        <v>2.8860000000000001</v>
      </c>
      <c r="E45" s="32">
        <f>D45*Zdroj!D40</f>
        <v>2886</v>
      </c>
      <c r="F45" s="33"/>
      <c r="G45" s="23"/>
      <c r="H45" s="23"/>
    </row>
    <row r="46" spans="2:8" x14ac:dyDescent="0.25">
      <c r="B46" s="20" t="s">
        <v>36</v>
      </c>
      <c r="C46" s="21" t="s">
        <v>4</v>
      </c>
      <c r="D46" s="22">
        <v>5.0720000000000001</v>
      </c>
      <c r="E46" s="33"/>
      <c r="F46" s="32">
        <f>D46*Zdroj!E41</f>
        <v>3550.4</v>
      </c>
      <c r="G46" s="23"/>
      <c r="H46" s="23"/>
    </row>
    <row r="47" spans="2:8" x14ac:dyDescent="0.25">
      <c r="B47" s="20" t="s">
        <v>81</v>
      </c>
      <c r="C47" s="21" t="s">
        <v>4</v>
      </c>
      <c r="D47" s="22">
        <v>5.9059999999999997</v>
      </c>
      <c r="E47" s="32">
        <f>D47*Zdroj!D42</f>
        <v>1181.2</v>
      </c>
      <c r="F47" s="33"/>
      <c r="G47" s="23"/>
      <c r="H47" s="23"/>
    </row>
    <row r="48" spans="2:8" x14ac:dyDescent="0.25">
      <c r="B48" s="20" t="s">
        <v>82</v>
      </c>
      <c r="C48" s="21" t="s">
        <v>4</v>
      </c>
      <c r="D48" s="22">
        <v>4.9240000000000004</v>
      </c>
      <c r="E48" s="33"/>
      <c r="F48" s="32">
        <f>D48*Zdroj!E42</f>
        <v>1231</v>
      </c>
      <c r="G48" s="23"/>
      <c r="H48" s="23"/>
    </row>
    <row r="49" spans="2:8" x14ac:dyDescent="0.25">
      <c r="B49" s="20" t="s">
        <v>83</v>
      </c>
      <c r="C49" s="21" t="s">
        <v>25</v>
      </c>
      <c r="D49" s="22">
        <v>0</v>
      </c>
      <c r="E49" s="32">
        <f>D49*Zdroj!D43</f>
        <v>0</v>
      </c>
      <c r="F49" s="33"/>
      <c r="G49" s="23"/>
      <c r="H49" s="23"/>
    </row>
    <row r="50" spans="2:8" x14ac:dyDescent="0.25">
      <c r="B50" s="20" t="s">
        <v>84</v>
      </c>
      <c r="C50" s="21" t="s">
        <v>25</v>
      </c>
      <c r="D50" s="22">
        <v>0</v>
      </c>
      <c r="E50" s="33"/>
      <c r="F50" s="32">
        <f>D50*Zdroj!E43</f>
        <v>0</v>
      </c>
      <c r="G50" s="23"/>
      <c r="H50" s="23"/>
    </row>
    <row r="51" spans="2:8" x14ac:dyDescent="0.25">
      <c r="B51" s="20" t="s">
        <v>85</v>
      </c>
      <c r="C51" s="21" t="s">
        <v>25</v>
      </c>
      <c r="D51" s="22">
        <v>4614</v>
      </c>
      <c r="E51" s="32">
        <f>D51*Zdroj!D44</f>
        <v>11996.4</v>
      </c>
      <c r="F51" s="33"/>
      <c r="G51" s="23"/>
      <c r="H51" s="23"/>
    </row>
    <row r="52" spans="2:8" x14ac:dyDescent="0.25">
      <c r="B52" s="20" t="s">
        <v>88</v>
      </c>
      <c r="C52" s="21" t="s">
        <v>25</v>
      </c>
      <c r="D52" s="22">
        <v>0</v>
      </c>
      <c r="E52" s="33"/>
      <c r="F52" s="32">
        <f>D52*Zdroj!E44</f>
        <v>0</v>
      </c>
      <c r="G52" s="23"/>
      <c r="H52" s="23"/>
    </row>
    <row r="53" spans="2:8" x14ac:dyDescent="0.25">
      <c r="B53" s="20" t="s">
        <v>86</v>
      </c>
      <c r="C53" s="21" t="s">
        <v>25</v>
      </c>
      <c r="D53" s="22">
        <v>0</v>
      </c>
      <c r="E53" s="32">
        <f>D53*Zdroj!D45</f>
        <v>0</v>
      </c>
      <c r="F53" s="33"/>
      <c r="G53" s="23"/>
      <c r="H53" s="23"/>
    </row>
    <row r="54" spans="2:8" x14ac:dyDescent="0.25">
      <c r="B54" s="20" t="s">
        <v>89</v>
      </c>
      <c r="C54" s="21" t="s">
        <v>25</v>
      </c>
      <c r="D54" s="22">
        <v>0</v>
      </c>
      <c r="E54" s="33"/>
      <c r="F54" s="32">
        <f>D54*Zdroj!E45</f>
        <v>0</v>
      </c>
      <c r="G54" s="23"/>
      <c r="H54" s="23"/>
    </row>
    <row r="55" spans="2:8" x14ac:dyDescent="0.25">
      <c r="B55" s="20" t="s">
        <v>87</v>
      </c>
      <c r="C55" s="21" t="s">
        <v>11</v>
      </c>
      <c r="D55" s="22">
        <v>0</v>
      </c>
      <c r="E55" s="32">
        <f>D55*Zdroj!D46</f>
        <v>0</v>
      </c>
      <c r="F55" s="33"/>
      <c r="G55" s="23"/>
      <c r="H55" s="23"/>
    </row>
    <row r="56" spans="2:8" x14ac:dyDescent="0.25">
      <c r="B56" s="20" t="s">
        <v>90</v>
      </c>
      <c r="C56" s="21" t="s">
        <v>11</v>
      </c>
      <c r="D56" s="22">
        <v>0</v>
      </c>
      <c r="E56" s="33"/>
      <c r="F56" s="32">
        <f>D56*Zdroj!E46</f>
        <v>0</v>
      </c>
      <c r="G56" s="23"/>
      <c r="H56" s="23"/>
    </row>
    <row r="57" spans="2:8" x14ac:dyDescent="0.25">
      <c r="B57" s="20" t="s">
        <v>42</v>
      </c>
      <c r="C57" s="21" t="s">
        <v>27</v>
      </c>
      <c r="D57" s="22">
        <v>0</v>
      </c>
      <c r="E57" s="32">
        <f>D57*Zdroj!D47</f>
        <v>0</v>
      </c>
      <c r="F57" s="33"/>
      <c r="G57" s="23"/>
      <c r="H57" s="23"/>
    </row>
    <row r="58" spans="2:8" x14ac:dyDescent="0.25">
      <c r="B58" s="20" t="s">
        <v>43</v>
      </c>
      <c r="C58" s="21" t="s">
        <v>44</v>
      </c>
      <c r="D58" s="22">
        <v>0</v>
      </c>
      <c r="E58" s="32">
        <f>D58*Zdroj!D48</f>
        <v>0</v>
      </c>
      <c r="F58" s="33"/>
      <c r="G58" s="23"/>
      <c r="H58" s="23"/>
    </row>
    <row r="59" spans="2:8" x14ac:dyDescent="0.25">
      <c r="B59" s="20" t="s">
        <v>45</v>
      </c>
      <c r="C59" s="21" t="s">
        <v>44</v>
      </c>
      <c r="D59" s="22">
        <v>0</v>
      </c>
      <c r="E59" s="32">
        <f>D59*Zdroj!D49</f>
        <v>0</v>
      </c>
      <c r="F59" s="33"/>
      <c r="G59" s="23"/>
      <c r="H59" s="23"/>
    </row>
    <row r="60" spans="2:8" x14ac:dyDescent="0.25">
      <c r="B60" s="24" t="s">
        <v>46</v>
      </c>
      <c r="C60" s="21"/>
      <c r="D60" s="25"/>
      <c r="E60" s="33"/>
      <c r="F60" s="33"/>
      <c r="G60" s="23"/>
      <c r="H60" s="23"/>
    </row>
    <row r="61" spans="2:8" x14ac:dyDescent="0.25">
      <c r="B61" s="20" t="s">
        <v>47</v>
      </c>
      <c r="C61" s="21" t="s">
        <v>27</v>
      </c>
      <c r="D61" s="22">
        <v>728</v>
      </c>
      <c r="E61" s="32">
        <f>D61*Zdroj!D51</f>
        <v>21840</v>
      </c>
      <c r="F61" s="33"/>
      <c r="G61" s="23"/>
      <c r="H61" s="23"/>
    </row>
    <row r="62" spans="2:8" x14ac:dyDescent="0.25">
      <c r="B62" s="20" t="s">
        <v>48</v>
      </c>
      <c r="C62" s="21" t="s">
        <v>44</v>
      </c>
      <c r="D62" s="22">
        <v>2</v>
      </c>
      <c r="E62" s="32">
        <f>D62*Zdroj!D52</f>
        <v>10400</v>
      </c>
      <c r="F62" s="33"/>
      <c r="G62" s="23"/>
      <c r="H62" s="23"/>
    </row>
    <row r="63" spans="2:8" x14ac:dyDescent="0.25">
      <c r="B63" s="20" t="s">
        <v>49</v>
      </c>
      <c r="C63" s="21" t="s">
        <v>44</v>
      </c>
      <c r="D63" s="22">
        <v>0</v>
      </c>
      <c r="E63" s="32">
        <f>D63*Zdroj!D53</f>
        <v>0</v>
      </c>
      <c r="F63" s="33"/>
      <c r="G63" s="23"/>
      <c r="H63" s="23"/>
    </row>
    <row r="64" spans="2:8" x14ac:dyDescent="0.25">
      <c r="B64" s="20" t="s">
        <v>50</v>
      </c>
      <c r="C64" s="21" t="s">
        <v>44</v>
      </c>
      <c r="D64" s="22">
        <v>0</v>
      </c>
      <c r="E64" s="32">
        <f>D64*Zdroj!D54</f>
        <v>0</v>
      </c>
      <c r="F64" s="33"/>
      <c r="G64" s="23"/>
      <c r="H64" s="23"/>
    </row>
    <row r="65" spans="2:9" x14ac:dyDescent="0.25">
      <c r="B65" s="20" t="s">
        <v>51</v>
      </c>
      <c r="C65" s="21" t="s">
        <v>27</v>
      </c>
      <c r="D65" s="22">
        <v>728</v>
      </c>
      <c r="E65" s="32">
        <f>D65*Zdroj!D55</f>
        <v>873.6</v>
      </c>
      <c r="F65" s="33"/>
      <c r="G65" s="23"/>
      <c r="H65" s="23"/>
    </row>
    <row r="66" spans="2:9" x14ac:dyDescent="0.25">
      <c r="B66" s="24" t="s">
        <v>52</v>
      </c>
      <c r="C66" s="21"/>
      <c r="D66" s="25"/>
      <c r="E66" s="33"/>
      <c r="F66" s="33"/>
      <c r="G66" s="23"/>
      <c r="H66" s="23"/>
    </row>
    <row r="67" spans="2:9" x14ac:dyDescent="0.25">
      <c r="B67" s="20" t="s">
        <v>53</v>
      </c>
      <c r="C67" s="21" t="s">
        <v>27</v>
      </c>
      <c r="D67" s="22">
        <v>0</v>
      </c>
      <c r="E67" s="32">
        <f>D67*Zdroj!D57</f>
        <v>0</v>
      </c>
      <c r="F67" s="33"/>
      <c r="G67" s="23"/>
      <c r="H67" s="23"/>
    </row>
    <row r="68" spans="2:9" x14ac:dyDescent="0.25">
      <c r="B68" s="20" t="s">
        <v>48</v>
      </c>
      <c r="C68" s="21" t="s">
        <v>44</v>
      </c>
      <c r="D68" s="22">
        <v>0</v>
      </c>
      <c r="E68" s="32">
        <f>D68*Zdroj!D58</f>
        <v>0</v>
      </c>
      <c r="F68" s="33"/>
      <c r="G68" s="23"/>
      <c r="H68" s="23"/>
    </row>
    <row r="69" spans="2:9" x14ac:dyDescent="0.25">
      <c r="B69" s="20" t="s">
        <v>54</v>
      </c>
      <c r="C69" s="21" t="s">
        <v>11</v>
      </c>
      <c r="D69" s="22">
        <v>0</v>
      </c>
      <c r="E69" s="32">
        <f>D69*Zdroj!D59</f>
        <v>0</v>
      </c>
      <c r="F69" s="33"/>
      <c r="G69" s="23"/>
      <c r="H69" s="23"/>
    </row>
    <row r="70" spans="2:9" x14ac:dyDescent="0.25">
      <c r="B70" s="20" t="s">
        <v>51</v>
      </c>
      <c r="C70" s="21" t="s">
        <v>27</v>
      </c>
      <c r="D70" s="22">
        <v>0</v>
      </c>
      <c r="E70" s="32">
        <f>D70*Zdroj!D60</f>
        <v>0</v>
      </c>
      <c r="F70" s="33"/>
      <c r="G70" s="23"/>
      <c r="H70" s="23"/>
    </row>
    <row r="71" spans="2:9" x14ac:dyDescent="0.25">
      <c r="B71" s="26" t="s">
        <v>64</v>
      </c>
      <c r="C71" s="27" t="s">
        <v>60</v>
      </c>
      <c r="D71" s="28"/>
      <c r="E71" s="34">
        <f>SUM(E9:E70)</f>
        <v>56427.28</v>
      </c>
      <c r="F71" s="34">
        <f>SUM(F9:F70)</f>
        <v>16472.559999999998</v>
      </c>
      <c r="G71" s="23"/>
      <c r="H71" s="23"/>
    </row>
    <row r="72" spans="2:9" x14ac:dyDescent="0.25">
      <c r="B72" s="20" t="s">
        <v>107</v>
      </c>
      <c r="C72" s="27" t="s">
        <v>60</v>
      </c>
      <c r="D72" s="25"/>
      <c r="E72" s="35">
        <v>21658.542463999998</v>
      </c>
      <c r="F72" s="35"/>
      <c r="I72" s="58"/>
    </row>
    <row r="73" spans="2:9" ht="18.75" x14ac:dyDescent="0.3">
      <c r="B73" s="29" t="s">
        <v>93</v>
      </c>
      <c r="C73" s="21" t="s">
        <v>60</v>
      </c>
      <c r="D73" s="21"/>
      <c r="E73" s="55">
        <f>E71+F71+E72</f>
        <v>94558.382463999995</v>
      </c>
      <c r="F73" s="56"/>
      <c r="I73" s="59"/>
    </row>
    <row r="74" spans="2:9" x14ac:dyDescent="0.25">
      <c r="B74" s="14" t="s">
        <v>91</v>
      </c>
      <c r="C74" s="14" t="s">
        <v>92</v>
      </c>
      <c r="D74" s="14">
        <v>4.032</v>
      </c>
    </row>
  </sheetData>
  <sheetProtection formatColumns="0" formatRows="0" insertColumns="0" insertRows="0" insertHyperlinks="0" deleteColumns="0" deleteRows="0" selectLockedCells="1" sort="0" autoFilter="0" pivotTables="0"/>
  <mergeCells count="3">
    <mergeCell ref="E6:F6"/>
    <mergeCell ref="B2:F2"/>
    <mergeCell ref="E73:F73"/>
  </mergeCells>
  <pageMargins left="0.7" right="0.7" top="0.75" bottom="0.75" header="0.3" footer="0.3"/>
  <pageSetup paperSize="9" orientation="portrait" verticalDpi="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2:L74"/>
  <sheetViews>
    <sheetView topLeftCell="A40" zoomScaleNormal="100" workbookViewId="0">
      <selection activeCell="K73" sqref="K73"/>
    </sheetView>
  </sheetViews>
  <sheetFormatPr defaultRowHeight="15" x14ac:dyDescent="0.25"/>
  <cols>
    <col min="1" max="1" width="9.140625" style="14"/>
    <col min="2" max="2" width="71.5703125" style="14" customWidth="1"/>
    <col min="3" max="3" width="12.5703125" style="14" customWidth="1"/>
    <col min="4" max="4" width="15" style="14" customWidth="1"/>
    <col min="5" max="5" width="19" style="14" customWidth="1"/>
    <col min="6" max="6" width="18.42578125" style="14" customWidth="1"/>
    <col min="7" max="7" width="5.140625" style="14" customWidth="1"/>
    <col min="8" max="8" width="12.85546875" style="14" customWidth="1"/>
    <col min="9" max="16384" width="9.140625" style="14"/>
  </cols>
  <sheetData>
    <row r="2" spans="2:12" ht="21" x14ac:dyDescent="0.35">
      <c r="B2" s="53" t="s">
        <v>66</v>
      </c>
      <c r="C2" s="54"/>
      <c r="D2" s="54"/>
      <c r="E2" s="54"/>
      <c r="F2" s="54"/>
    </row>
    <row r="3" spans="2:12" x14ac:dyDescent="0.25">
      <c r="B3" s="15"/>
      <c r="E3" s="16"/>
      <c r="F3" s="16"/>
    </row>
    <row r="4" spans="2:12" x14ac:dyDescent="0.25">
      <c r="B4" s="15" t="s">
        <v>67</v>
      </c>
      <c r="E4" s="16"/>
      <c r="F4" s="16"/>
    </row>
    <row r="5" spans="2:12" x14ac:dyDescent="0.25">
      <c r="B5" s="15"/>
      <c r="E5" s="16"/>
      <c r="F5" s="16"/>
    </row>
    <row r="6" spans="2:12" x14ac:dyDescent="0.25">
      <c r="B6" s="17" t="s">
        <v>1</v>
      </c>
      <c r="C6" s="18" t="s">
        <v>2</v>
      </c>
      <c r="D6" s="18" t="s">
        <v>62</v>
      </c>
      <c r="E6" s="52" t="s">
        <v>63</v>
      </c>
      <c r="F6" s="52"/>
    </row>
    <row r="7" spans="2:12" x14ac:dyDescent="0.25">
      <c r="B7" s="15"/>
      <c r="E7" s="30" t="s">
        <v>58</v>
      </c>
      <c r="F7" s="30" t="s">
        <v>59</v>
      </c>
    </row>
    <row r="8" spans="2:12" x14ac:dyDescent="0.25">
      <c r="B8" s="15"/>
      <c r="C8" s="19"/>
      <c r="D8" s="19"/>
      <c r="E8" s="31" t="s">
        <v>60</v>
      </c>
      <c r="F8" s="31" t="s">
        <v>60</v>
      </c>
    </row>
    <row r="9" spans="2:12" x14ac:dyDescent="0.25">
      <c r="B9" s="20" t="s">
        <v>3</v>
      </c>
      <c r="C9" s="21" t="s">
        <v>4</v>
      </c>
      <c r="D9" s="22">
        <v>2.94</v>
      </c>
      <c r="E9" s="32">
        <f>D9*Zdroj!D9</f>
        <v>793.8</v>
      </c>
      <c r="F9" s="33"/>
      <c r="G9" s="23"/>
      <c r="H9" s="36"/>
      <c r="I9" s="37" t="s">
        <v>94</v>
      </c>
      <c r="J9" s="38"/>
      <c r="K9" s="39"/>
      <c r="L9" s="40" t="s">
        <v>56</v>
      </c>
    </row>
    <row r="10" spans="2:12" x14ac:dyDescent="0.25">
      <c r="B10" s="20" t="s">
        <v>5</v>
      </c>
      <c r="C10" s="21" t="s">
        <v>4</v>
      </c>
      <c r="D10" s="22">
        <v>2.94</v>
      </c>
      <c r="E10" s="32">
        <f>D10*Zdroj!D10</f>
        <v>235.2</v>
      </c>
      <c r="F10" s="33"/>
      <c r="G10" s="23"/>
      <c r="H10" s="36">
        <v>21</v>
      </c>
      <c r="I10" s="41" t="s">
        <v>95</v>
      </c>
      <c r="J10" s="42">
        <f>SUM(E9:F9,E14:F14,E15:F15,E16:F16,E17:F17,E18:F18)</f>
        <v>4005.3999999999996</v>
      </c>
      <c r="K10" s="43"/>
      <c r="L10" s="44">
        <f>J10/$J$22</f>
        <v>6.8703746213201453E-2</v>
      </c>
    </row>
    <row r="11" spans="2:12" x14ac:dyDescent="0.25">
      <c r="B11" s="20" t="s">
        <v>6</v>
      </c>
      <c r="C11" s="21" t="s">
        <v>4</v>
      </c>
      <c r="D11" s="22">
        <v>2.94</v>
      </c>
      <c r="E11" s="32">
        <f>D11*Zdroj!D11</f>
        <v>1822.8</v>
      </c>
      <c r="F11" s="33"/>
      <c r="G11" s="23"/>
      <c r="H11" s="36">
        <v>22</v>
      </c>
      <c r="I11" s="41" t="s">
        <v>96</v>
      </c>
      <c r="J11" s="42">
        <f>SUM(E10:F10,E19:F19,E20:F20)</f>
        <v>1810.44</v>
      </c>
      <c r="K11" s="43"/>
      <c r="L11" s="44">
        <f t="shared" ref="L11:L21" si="0">J11/$J$22</f>
        <v>3.1054079566142818E-2</v>
      </c>
    </row>
    <row r="12" spans="2:12" x14ac:dyDescent="0.25">
      <c r="B12" s="20" t="s">
        <v>7</v>
      </c>
      <c r="C12" s="21" t="s">
        <v>4</v>
      </c>
      <c r="D12" s="22">
        <v>5.0720000000000001</v>
      </c>
      <c r="E12" s="33"/>
      <c r="F12" s="32">
        <f>D12*Zdroj!E12</f>
        <v>1623.04</v>
      </c>
      <c r="G12" s="23"/>
      <c r="H12" s="36">
        <v>39</v>
      </c>
      <c r="I12" s="41" t="s">
        <v>97</v>
      </c>
      <c r="J12" s="42">
        <f>K21</f>
        <v>21.966666666662302</v>
      </c>
      <c r="K12" s="45"/>
      <c r="L12" s="44">
        <f t="shared" si="0"/>
        <v>3.7678940725429641E-4</v>
      </c>
    </row>
    <row r="13" spans="2:12" x14ac:dyDescent="0.25">
      <c r="B13" s="20" t="s">
        <v>8</v>
      </c>
      <c r="C13" s="21" t="s">
        <v>4</v>
      </c>
      <c r="D13" s="22">
        <v>0</v>
      </c>
      <c r="E13" s="33"/>
      <c r="F13" s="32">
        <f>D13*Zdroj!E13</f>
        <v>0</v>
      </c>
      <c r="G13" s="23"/>
      <c r="H13" s="36"/>
      <c r="I13" s="46" t="s">
        <v>98</v>
      </c>
      <c r="J13" s="38"/>
      <c r="K13" s="39"/>
      <c r="L13" s="44">
        <f t="shared" si="0"/>
        <v>0</v>
      </c>
    </row>
    <row r="14" spans="2:12" ht="30" x14ac:dyDescent="0.25">
      <c r="B14" s="20" t="s">
        <v>9</v>
      </c>
      <c r="C14" s="21" t="s">
        <v>4</v>
      </c>
      <c r="D14" s="22">
        <v>2.94</v>
      </c>
      <c r="E14" s="32">
        <f>D14*Zdroj!D14</f>
        <v>411.59999999999997</v>
      </c>
      <c r="F14" s="33"/>
      <c r="G14" s="23"/>
      <c r="H14" s="36" t="s">
        <v>99</v>
      </c>
      <c r="I14" s="41" t="s">
        <v>100</v>
      </c>
      <c r="J14" s="38">
        <f>SUM(E43:F43,E44:F44)</f>
        <v>3138.6</v>
      </c>
      <c r="K14" s="47"/>
      <c r="L14" s="44">
        <f t="shared" si="0"/>
        <v>5.3835716249252027E-2</v>
      </c>
    </row>
    <row r="15" spans="2:12" ht="30" x14ac:dyDescent="0.25">
      <c r="B15" s="20" t="s">
        <v>10</v>
      </c>
      <c r="C15" s="21" t="s">
        <v>11</v>
      </c>
      <c r="D15" s="22">
        <v>1</v>
      </c>
      <c r="E15" s="33"/>
      <c r="F15" s="32">
        <f>D15*Zdroj!E15</f>
        <v>2800</v>
      </c>
      <c r="G15" s="23"/>
      <c r="H15" s="36" t="s">
        <v>101</v>
      </c>
      <c r="I15" s="41" t="s">
        <v>102</v>
      </c>
      <c r="J15" s="38">
        <f>SUM(E45:F45,E46:F46,E47:F47,E48:F48)</f>
        <v>8902.5999999999985</v>
      </c>
      <c r="K15" s="47"/>
      <c r="L15" s="44">
        <f t="shared" si="0"/>
        <v>0.1527043418978497</v>
      </c>
    </row>
    <row r="16" spans="2:12" ht="30" x14ac:dyDescent="0.25">
      <c r="B16" s="20" t="s">
        <v>12</v>
      </c>
      <c r="C16" s="21" t="s">
        <v>11</v>
      </c>
      <c r="D16" s="22">
        <v>0</v>
      </c>
      <c r="E16" s="33"/>
      <c r="F16" s="32">
        <f>D16*Zdroj!E16</f>
        <v>0</v>
      </c>
      <c r="G16" s="23"/>
      <c r="H16" s="36">
        <v>34</v>
      </c>
      <c r="I16" s="41" t="s">
        <v>103</v>
      </c>
      <c r="J16" s="38">
        <f>SUM(E31:F31,E32:F32,E33:F33,E34:F34,E35:F35,E36:F36)</f>
        <v>4198.8</v>
      </c>
      <c r="K16" s="47"/>
      <c r="L16" s="44">
        <f t="shared" si="0"/>
        <v>7.2021093923201246E-2</v>
      </c>
    </row>
    <row r="17" spans="2:12" ht="30" x14ac:dyDescent="0.25">
      <c r="B17" s="20" t="s">
        <v>13</v>
      </c>
      <c r="C17" s="21" t="s">
        <v>11</v>
      </c>
      <c r="D17" s="22">
        <v>0</v>
      </c>
      <c r="E17" s="33"/>
      <c r="F17" s="32">
        <f>D17*Zdroj!E17</f>
        <v>0</v>
      </c>
      <c r="G17" s="23"/>
      <c r="H17" s="36">
        <v>33</v>
      </c>
      <c r="I17" s="41" t="s">
        <v>104</v>
      </c>
      <c r="J17" s="42">
        <f>SUM(E37:F37,E38:F38,E39:F39,E40:F40,E41:F41,E42:F42,E49:F49,E50:F50,E51:F51,E52:F52,E53:F53,E54:F54,E55:F55,E56:F56,E57:F57,E58:F58,E59:F59,E61:F61,E62:F62,E63:F63,E64:F64,E65:F65,E67:F67,E68:F68,E69:F69,E70:F70)</f>
        <v>20208.900000000001</v>
      </c>
      <c r="K17" s="43"/>
      <c r="L17" s="44">
        <f t="shared" si="0"/>
        <v>0.34663882180255828</v>
      </c>
    </row>
    <row r="18" spans="2:12" x14ac:dyDescent="0.25">
      <c r="B18" s="20" t="s">
        <v>14</v>
      </c>
      <c r="C18" s="21" t="s">
        <v>11</v>
      </c>
      <c r="D18" s="22">
        <v>0</v>
      </c>
      <c r="E18" s="32">
        <f>D18*Zdroj!D18</f>
        <v>0</v>
      </c>
      <c r="F18" s="33"/>
      <c r="G18" s="23"/>
      <c r="H18" s="36">
        <v>35</v>
      </c>
      <c r="I18" s="41" t="s">
        <v>6</v>
      </c>
      <c r="J18" s="42">
        <f>SUM(E12:F12,E13:F13,E11:F11,E27:F27,E28:F28,E29:F29)</f>
        <v>3445.84</v>
      </c>
      <c r="K18" s="43"/>
      <c r="L18" s="44">
        <f t="shared" si="0"/>
        <v>5.9105736468591928E-2</v>
      </c>
    </row>
    <row r="19" spans="2:12" ht="30" x14ac:dyDescent="0.25">
      <c r="B19" s="20" t="s">
        <v>68</v>
      </c>
      <c r="C19" s="21" t="s">
        <v>4</v>
      </c>
      <c r="D19" s="22">
        <v>2.94</v>
      </c>
      <c r="E19" s="32">
        <f>D19*Zdroj!D19</f>
        <v>205.79999999999998</v>
      </c>
      <c r="F19" s="33"/>
      <c r="G19" s="23"/>
      <c r="H19" s="36">
        <v>36</v>
      </c>
      <c r="I19" s="41" t="s">
        <v>105</v>
      </c>
      <c r="J19" s="42">
        <f>SUM(E21:F21,E22:F22,E23:F23,E24:F24,E25:F25,E26:F26)</f>
        <v>2515.66</v>
      </c>
      <c r="K19" s="43"/>
      <c r="L19" s="44">
        <f t="shared" si="0"/>
        <v>4.3150563289235125E-2</v>
      </c>
    </row>
    <row r="20" spans="2:12" ht="30" x14ac:dyDescent="0.25">
      <c r="B20" s="20" t="s">
        <v>65</v>
      </c>
      <c r="C20" s="21" t="s">
        <v>4</v>
      </c>
      <c r="D20" s="22">
        <v>5.0720000000000001</v>
      </c>
      <c r="E20" s="33"/>
      <c r="F20" s="32">
        <f>D20*Zdroj!E20</f>
        <v>1369.44</v>
      </c>
      <c r="H20" s="36">
        <v>37</v>
      </c>
      <c r="I20" s="41" t="s">
        <v>106</v>
      </c>
      <c r="J20" s="42">
        <f>SUM(H20:I20,E72:F72)</f>
        <v>10007.446569420012</v>
      </c>
      <c r="K20" s="43"/>
      <c r="L20" s="44">
        <f t="shared" si="0"/>
        <v>0.17165553236820444</v>
      </c>
    </row>
    <row r="21" spans="2:12" x14ac:dyDescent="0.25">
      <c r="B21" s="20" t="s">
        <v>15</v>
      </c>
      <c r="C21" s="21" t="s">
        <v>4</v>
      </c>
      <c r="D21" s="22">
        <v>2.94</v>
      </c>
      <c r="E21" s="32">
        <f>D21*Zdroj!D21</f>
        <v>44.1</v>
      </c>
      <c r="F21" s="33"/>
      <c r="G21" s="23"/>
      <c r="H21" s="36">
        <v>39</v>
      </c>
      <c r="I21" s="41" t="s">
        <v>97</v>
      </c>
      <c r="J21" s="42">
        <f>K21*2</f>
        <v>43.933333333324605</v>
      </c>
      <c r="K21" s="36">
        <f>(E73-SUM(J14:J20,J10:J11))/3</f>
        <v>21.966666666662302</v>
      </c>
      <c r="L21" s="44">
        <f t="shared" si="0"/>
        <v>7.5357881450859282E-4</v>
      </c>
    </row>
    <row r="22" spans="2:12" x14ac:dyDescent="0.25">
      <c r="B22" s="20" t="s">
        <v>16</v>
      </c>
      <c r="C22" s="21" t="s">
        <v>17</v>
      </c>
      <c r="D22" s="22">
        <v>1</v>
      </c>
      <c r="E22" s="32">
        <f>D22*Zdroj!D22</f>
        <v>37</v>
      </c>
      <c r="F22" s="33"/>
      <c r="G22" s="23"/>
      <c r="H22" s="36"/>
      <c r="I22" s="48"/>
      <c r="J22" s="49">
        <f>SUM(J10:J21)</f>
        <v>58299.586569420004</v>
      </c>
      <c r="K22" s="43"/>
      <c r="L22" s="50">
        <f>SUM(L10:L21)</f>
        <v>0.99999999999999989</v>
      </c>
    </row>
    <row r="23" spans="2:12" x14ac:dyDescent="0.25">
      <c r="B23" s="20" t="s">
        <v>18</v>
      </c>
      <c r="C23" s="21" t="s">
        <v>17</v>
      </c>
      <c r="D23" s="22">
        <v>0</v>
      </c>
      <c r="E23" s="32">
        <f>D23*Zdroj!D23</f>
        <v>0</v>
      </c>
      <c r="F23" s="33"/>
      <c r="G23" s="23"/>
      <c r="H23" s="23"/>
    </row>
    <row r="24" spans="2:12" x14ac:dyDescent="0.25">
      <c r="B24" s="20" t="s">
        <v>19</v>
      </c>
      <c r="C24" s="21" t="s">
        <v>4</v>
      </c>
      <c r="D24" s="22">
        <v>5.0720000000000001</v>
      </c>
      <c r="E24" s="33"/>
      <c r="F24" s="32">
        <f>D24*Zdroj!E25</f>
        <v>2434.56</v>
      </c>
      <c r="G24" s="23"/>
      <c r="H24" s="23"/>
    </row>
    <row r="25" spans="2:12" x14ac:dyDescent="0.25">
      <c r="B25" s="20" t="s">
        <v>20</v>
      </c>
      <c r="C25" s="21" t="s">
        <v>4</v>
      </c>
      <c r="D25" s="22">
        <v>0</v>
      </c>
      <c r="E25" s="33"/>
      <c r="F25" s="32">
        <f>D25*Zdroj!E26</f>
        <v>0</v>
      </c>
      <c r="G25" s="23"/>
      <c r="H25" s="23"/>
    </row>
    <row r="26" spans="2:12" x14ac:dyDescent="0.25">
      <c r="B26" s="20" t="s">
        <v>21</v>
      </c>
      <c r="C26" s="21" t="s">
        <v>4</v>
      </c>
      <c r="D26" s="22">
        <v>0</v>
      </c>
      <c r="E26" s="32">
        <f>D26*Zdroj!D26</f>
        <v>0</v>
      </c>
      <c r="F26" s="33"/>
      <c r="G26" s="23"/>
      <c r="H26" s="23"/>
    </row>
    <row r="27" spans="2:12" x14ac:dyDescent="0.25">
      <c r="B27" s="20" t="s">
        <v>22</v>
      </c>
      <c r="C27" s="21" t="s">
        <v>11</v>
      </c>
      <c r="D27" s="22">
        <v>0</v>
      </c>
      <c r="E27" s="32">
        <f>D27*Zdroj!D27</f>
        <v>0</v>
      </c>
      <c r="F27" s="33"/>
      <c r="G27" s="23"/>
      <c r="H27" s="23"/>
    </row>
    <row r="28" spans="2:12" x14ac:dyDescent="0.25">
      <c r="B28" s="20" t="s">
        <v>23</v>
      </c>
      <c r="C28" s="21" t="s">
        <v>11</v>
      </c>
      <c r="D28" s="22">
        <v>0</v>
      </c>
      <c r="E28" s="32">
        <f>D28*Zdroj!D28</f>
        <v>0</v>
      </c>
      <c r="F28" s="33"/>
      <c r="G28" s="23"/>
      <c r="H28" s="23"/>
    </row>
    <row r="29" spans="2:12" x14ac:dyDescent="0.25">
      <c r="B29" s="20" t="s">
        <v>24</v>
      </c>
      <c r="C29" s="21" t="s">
        <v>11</v>
      </c>
      <c r="D29" s="22">
        <v>0</v>
      </c>
      <c r="E29" s="32">
        <f>D29*Zdroj!D29</f>
        <v>0</v>
      </c>
      <c r="F29" s="33"/>
      <c r="G29" s="23"/>
      <c r="H29" s="23"/>
    </row>
    <row r="30" spans="2:12" x14ac:dyDescent="0.25">
      <c r="B30" s="20" t="s">
        <v>73</v>
      </c>
      <c r="C30" s="21" t="s">
        <v>4</v>
      </c>
      <c r="D30" s="22">
        <v>2.94</v>
      </c>
      <c r="E30" s="32">
        <f>D30*Zdroj!D30</f>
        <v>102.89999999999999</v>
      </c>
      <c r="F30" s="33"/>
      <c r="G30" s="23"/>
      <c r="H30" s="23"/>
    </row>
    <row r="31" spans="2:12" x14ac:dyDescent="0.25">
      <c r="B31" s="20" t="s">
        <v>74</v>
      </c>
      <c r="C31" s="21" t="s">
        <v>4</v>
      </c>
      <c r="D31" s="22">
        <v>5.0720000000000001</v>
      </c>
      <c r="E31" s="33"/>
      <c r="F31" s="32">
        <f>D31*Zdroj!E30</f>
        <v>760.8</v>
      </c>
      <c r="G31" s="23"/>
      <c r="H31" s="23"/>
    </row>
    <row r="32" spans="2:12" x14ac:dyDescent="0.25">
      <c r="B32" s="20" t="s">
        <v>75</v>
      </c>
      <c r="C32" s="21" t="s">
        <v>25</v>
      </c>
      <c r="D32" s="22">
        <v>4000</v>
      </c>
      <c r="E32" s="32">
        <f>D32*Zdroj!D31</f>
        <v>1600</v>
      </c>
      <c r="F32" s="33"/>
      <c r="G32" s="23"/>
      <c r="H32" s="23"/>
    </row>
    <row r="33" spans="2:8" x14ac:dyDescent="0.25">
      <c r="B33" s="20" t="s">
        <v>69</v>
      </c>
      <c r="C33" s="21" t="s">
        <v>25</v>
      </c>
      <c r="D33" s="22">
        <v>2000</v>
      </c>
      <c r="E33" s="33"/>
      <c r="F33" s="32">
        <f>D33*Zdroj!E31</f>
        <v>700</v>
      </c>
      <c r="G33" s="23"/>
      <c r="H33" s="23"/>
    </row>
    <row r="34" spans="2:8" x14ac:dyDescent="0.25">
      <c r="B34" s="20" t="s">
        <v>26</v>
      </c>
      <c r="C34" s="21" t="s">
        <v>27</v>
      </c>
      <c r="D34" s="22">
        <v>570</v>
      </c>
      <c r="E34" s="32">
        <f>D34*Zdroj!D32</f>
        <v>513</v>
      </c>
      <c r="F34" s="33"/>
      <c r="G34" s="23"/>
      <c r="H34" s="23"/>
    </row>
    <row r="35" spans="2:8" x14ac:dyDescent="0.25">
      <c r="B35" s="20" t="s">
        <v>28</v>
      </c>
      <c r="C35" s="21" t="s">
        <v>27</v>
      </c>
      <c r="D35" s="22">
        <v>190</v>
      </c>
      <c r="E35" s="33"/>
      <c r="F35" s="32">
        <f>D35*Zdroj!E33</f>
        <v>209.00000000000003</v>
      </c>
      <c r="G35" s="23"/>
      <c r="H35" s="23"/>
    </row>
    <row r="36" spans="2:8" x14ac:dyDescent="0.25">
      <c r="B36" s="20" t="s">
        <v>29</v>
      </c>
      <c r="C36" s="21" t="s">
        <v>25</v>
      </c>
      <c r="D36" s="22">
        <v>800</v>
      </c>
      <c r="E36" s="33"/>
      <c r="F36" s="32">
        <f>D36*Zdroj!E34</f>
        <v>416</v>
      </c>
      <c r="G36" s="23"/>
      <c r="H36" s="23"/>
    </row>
    <row r="37" spans="2:8" x14ac:dyDescent="0.25">
      <c r="B37" s="20" t="s">
        <v>76</v>
      </c>
      <c r="C37" s="21" t="s">
        <v>25</v>
      </c>
      <c r="D37" s="22">
        <v>995</v>
      </c>
      <c r="E37" s="32">
        <f>D37*Zdroj!D35</f>
        <v>696.5</v>
      </c>
      <c r="F37" s="33"/>
      <c r="G37" s="23"/>
      <c r="H37" s="23"/>
    </row>
    <row r="38" spans="2:8" x14ac:dyDescent="0.25">
      <c r="B38" s="20" t="s">
        <v>70</v>
      </c>
      <c r="C38" s="21" t="s">
        <v>25</v>
      </c>
      <c r="D38" s="22">
        <v>0</v>
      </c>
      <c r="E38" s="33"/>
      <c r="F38" s="32">
        <f>D38*Zdroj!E35</f>
        <v>0</v>
      </c>
      <c r="G38" s="23"/>
      <c r="H38" s="23"/>
    </row>
    <row r="39" spans="2:8" x14ac:dyDescent="0.25">
      <c r="B39" s="20" t="s">
        <v>77</v>
      </c>
      <c r="C39" s="21" t="s">
        <v>25</v>
      </c>
      <c r="D39" s="22">
        <v>0</v>
      </c>
      <c r="E39" s="32">
        <f>D39*Zdroj!D36</f>
        <v>0</v>
      </c>
      <c r="F39" s="33"/>
      <c r="G39" s="23"/>
      <c r="H39" s="23"/>
    </row>
    <row r="40" spans="2:8" x14ac:dyDescent="0.25">
      <c r="B40" s="20" t="s">
        <v>78</v>
      </c>
      <c r="C40" s="21" t="s">
        <v>25</v>
      </c>
      <c r="D40" s="22">
        <v>0</v>
      </c>
      <c r="E40" s="33"/>
      <c r="F40" s="32">
        <f>D40*Zdroj!E36</f>
        <v>0</v>
      </c>
      <c r="G40" s="23"/>
      <c r="H40" s="23"/>
    </row>
    <row r="41" spans="2:8" x14ac:dyDescent="0.25">
      <c r="B41" s="20" t="s">
        <v>79</v>
      </c>
      <c r="C41" s="21" t="s">
        <v>25</v>
      </c>
      <c r="D41" s="22">
        <v>80</v>
      </c>
      <c r="E41" s="32">
        <f>D41*Zdroj!D37</f>
        <v>352</v>
      </c>
      <c r="F41" s="33"/>
      <c r="G41" s="23"/>
      <c r="H41" s="23"/>
    </row>
    <row r="42" spans="2:8" x14ac:dyDescent="0.25">
      <c r="B42" s="20" t="s">
        <v>80</v>
      </c>
      <c r="C42" s="21" t="s">
        <v>25</v>
      </c>
      <c r="D42" s="22">
        <v>80</v>
      </c>
      <c r="E42" s="33"/>
      <c r="F42" s="32">
        <f>D42*Zdroj!E37</f>
        <v>352</v>
      </c>
      <c r="G42" s="23"/>
      <c r="H42" s="23"/>
    </row>
    <row r="43" spans="2:8" x14ac:dyDescent="0.25">
      <c r="B43" s="20" t="s">
        <v>33</v>
      </c>
      <c r="C43" s="21" t="s">
        <v>4</v>
      </c>
      <c r="D43" s="22">
        <v>2.94</v>
      </c>
      <c r="E43" s="32">
        <f>D43*Zdroj!D38</f>
        <v>1617</v>
      </c>
      <c r="F43" s="33"/>
      <c r="G43" s="23"/>
      <c r="H43" s="23"/>
    </row>
    <row r="44" spans="2:8" x14ac:dyDescent="0.25">
      <c r="B44" s="20" t="s">
        <v>34</v>
      </c>
      <c r="C44" s="21" t="s">
        <v>4</v>
      </c>
      <c r="D44" s="22">
        <v>5.0720000000000001</v>
      </c>
      <c r="E44" s="33"/>
      <c r="F44" s="32">
        <f>D44*Zdroj!E39</f>
        <v>1521.6</v>
      </c>
      <c r="G44" s="23"/>
      <c r="H44" s="23"/>
    </row>
    <row r="45" spans="2:8" x14ac:dyDescent="0.25">
      <c r="B45" s="20" t="s">
        <v>35</v>
      </c>
      <c r="C45" s="21" t="s">
        <v>4</v>
      </c>
      <c r="D45" s="22">
        <v>2.94</v>
      </c>
      <c r="E45" s="32">
        <f>D45*Zdroj!D40</f>
        <v>2940</v>
      </c>
      <c r="F45" s="33"/>
      <c r="G45" s="23"/>
      <c r="H45" s="23"/>
    </row>
    <row r="46" spans="2:8" x14ac:dyDescent="0.25">
      <c r="B46" s="20" t="s">
        <v>36</v>
      </c>
      <c r="C46" s="21" t="s">
        <v>4</v>
      </c>
      <c r="D46" s="22">
        <v>5.0720000000000001</v>
      </c>
      <c r="E46" s="33"/>
      <c r="F46" s="32">
        <f>D46*Zdroj!E41</f>
        <v>3550.4</v>
      </c>
      <c r="G46" s="23"/>
      <c r="H46" s="23"/>
    </row>
    <row r="47" spans="2:8" x14ac:dyDescent="0.25">
      <c r="B47" s="20" t="s">
        <v>81</v>
      </c>
      <c r="C47" s="21" t="s">
        <v>4</v>
      </c>
      <c r="D47" s="22">
        <v>5.9059999999999997</v>
      </c>
      <c r="E47" s="32">
        <f>D47*Zdroj!D42</f>
        <v>1181.2</v>
      </c>
      <c r="F47" s="33"/>
      <c r="G47" s="23"/>
      <c r="H47" s="23"/>
    </row>
    <row r="48" spans="2:8" x14ac:dyDescent="0.25">
      <c r="B48" s="20" t="s">
        <v>82</v>
      </c>
      <c r="C48" s="21" t="s">
        <v>4</v>
      </c>
      <c r="D48" s="22">
        <v>4.9240000000000004</v>
      </c>
      <c r="E48" s="33"/>
      <c r="F48" s="32">
        <f>D48*Zdroj!E42</f>
        <v>1231</v>
      </c>
      <c r="G48" s="23"/>
      <c r="H48" s="23"/>
    </row>
    <row r="49" spans="2:8" x14ac:dyDescent="0.25">
      <c r="B49" s="20" t="s">
        <v>83</v>
      </c>
      <c r="C49" s="21" t="s">
        <v>25</v>
      </c>
      <c r="D49" s="22">
        <v>0</v>
      </c>
      <c r="E49" s="32">
        <f>D49*Zdroj!D43</f>
        <v>0</v>
      </c>
      <c r="F49" s="33"/>
      <c r="G49" s="23"/>
      <c r="H49" s="23"/>
    </row>
    <row r="50" spans="2:8" x14ac:dyDescent="0.25">
      <c r="B50" s="20" t="s">
        <v>84</v>
      </c>
      <c r="C50" s="21" t="s">
        <v>25</v>
      </c>
      <c r="D50" s="22">
        <v>0</v>
      </c>
      <c r="E50" s="33"/>
      <c r="F50" s="32">
        <f>D50*Zdroj!E43</f>
        <v>0</v>
      </c>
      <c r="G50" s="23"/>
      <c r="H50" s="23"/>
    </row>
    <row r="51" spans="2:8" x14ac:dyDescent="0.25">
      <c r="B51" s="20" t="s">
        <v>85</v>
      </c>
      <c r="C51" s="21" t="s">
        <v>25</v>
      </c>
      <c r="D51" s="22">
        <v>3878</v>
      </c>
      <c r="E51" s="32">
        <f>D51*Zdroj!D44</f>
        <v>10082.800000000001</v>
      </c>
      <c r="F51" s="33"/>
      <c r="G51" s="23"/>
      <c r="H51" s="23"/>
    </row>
    <row r="52" spans="2:8" x14ac:dyDescent="0.25">
      <c r="B52" s="20" t="s">
        <v>88</v>
      </c>
      <c r="C52" s="21" t="s">
        <v>25</v>
      </c>
      <c r="D52" s="22">
        <v>0</v>
      </c>
      <c r="E52" s="33"/>
      <c r="F52" s="32">
        <f>D52*Zdroj!E44</f>
        <v>0</v>
      </c>
      <c r="G52" s="23"/>
      <c r="H52" s="23"/>
    </row>
    <row r="53" spans="2:8" x14ac:dyDescent="0.25">
      <c r="B53" s="20" t="s">
        <v>86</v>
      </c>
      <c r="C53" s="21" t="s">
        <v>25</v>
      </c>
      <c r="D53" s="22">
        <v>0</v>
      </c>
      <c r="E53" s="32">
        <f>D53*Zdroj!D45</f>
        <v>0</v>
      </c>
      <c r="F53" s="33"/>
      <c r="G53" s="23"/>
      <c r="H53" s="23"/>
    </row>
    <row r="54" spans="2:8" x14ac:dyDescent="0.25">
      <c r="B54" s="20" t="s">
        <v>89</v>
      </c>
      <c r="C54" s="21" t="s">
        <v>25</v>
      </c>
      <c r="D54" s="22">
        <v>0</v>
      </c>
      <c r="E54" s="33"/>
      <c r="F54" s="32">
        <f>D54*Zdroj!E45</f>
        <v>0</v>
      </c>
      <c r="G54" s="23"/>
      <c r="H54" s="23"/>
    </row>
    <row r="55" spans="2:8" x14ac:dyDescent="0.25">
      <c r="B55" s="20" t="s">
        <v>87</v>
      </c>
      <c r="C55" s="21" t="s">
        <v>11</v>
      </c>
      <c r="D55" s="22">
        <v>0</v>
      </c>
      <c r="E55" s="32">
        <f>D55*Zdroj!D46</f>
        <v>0</v>
      </c>
      <c r="F55" s="33"/>
      <c r="G55" s="23"/>
      <c r="H55" s="23"/>
    </row>
    <row r="56" spans="2:8" x14ac:dyDescent="0.25">
      <c r="B56" s="20" t="s">
        <v>90</v>
      </c>
      <c r="C56" s="21" t="s">
        <v>11</v>
      </c>
      <c r="D56" s="22">
        <v>0</v>
      </c>
      <c r="E56" s="33"/>
      <c r="F56" s="32">
        <f>D56*Zdroj!E46</f>
        <v>0</v>
      </c>
      <c r="G56" s="23"/>
      <c r="H56" s="23"/>
    </row>
    <row r="57" spans="2:8" x14ac:dyDescent="0.25">
      <c r="B57" s="20" t="s">
        <v>42</v>
      </c>
      <c r="C57" s="21" t="s">
        <v>27</v>
      </c>
      <c r="D57" s="22">
        <v>0</v>
      </c>
      <c r="E57" s="32">
        <f>D57*Zdroj!D47</f>
        <v>0</v>
      </c>
      <c r="F57" s="33"/>
      <c r="G57" s="23"/>
      <c r="H57" s="23"/>
    </row>
    <row r="58" spans="2:8" x14ac:dyDescent="0.25">
      <c r="B58" s="20" t="s">
        <v>43</v>
      </c>
      <c r="C58" s="21" t="s">
        <v>44</v>
      </c>
      <c r="D58" s="22">
        <v>0</v>
      </c>
      <c r="E58" s="32">
        <f>D58*Zdroj!D48</f>
        <v>0</v>
      </c>
      <c r="F58" s="33"/>
      <c r="G58" s="23"/>
      <c r="H58" s="23"/>
    </row>
    <row r="59" spans="2:8" x14ac:dyDescent="0.25">
      <c r="B59" s="20" t="s">
        <v>45</v>
      </c>
      <c r="C59" s="21" t="s">
        <v>44</v>
      </c>
      <c r="D59" s="22">
        <v>0</v>
      </c>
      <c r="E59" s="32">
        <f>D59*Zdroj!D49</f>
        <v>0</v>
      </c>
      <c r="F59" s="33"/>
      <c r="G59" s="23"/>
      <c r="H59" s="23"/>
    </row>
    <row r="60" spans="2:8" x14ac:dyDescent="0.25">
      <c r="B60" s="24" t="s">
        <v>46</v>
      </c>
      <c r="C60" s="21"/>
      <c r="D60" s="25"/>
      <c r="E60" s="33"/>
      <c r="F60" s="33"/>
      <c r="G60" s="23"/>
      <c r="H60" s="23"/>
    </row>
    <row r="61" spans="2:8" x14ac:dyDescent="0.25">
      <c r="B61" s="20" t="s">
        <v>47</v>
      </c>
      <c r="C61" s="21" t="s">
        <v>27</v>
      </c>
      <c r="D61" s="22">
        <v>113</v>
      </c>
      <c r="E61" s="32">
        <f>D61*Zdroj!D51</f>
        <v>3390</v>
      </c>
      <c r="F61" s="33"/>
      <c r="G61" s="23"/>
      <c r="H61" s="23"/>
    </row>
    <row r="62" spans="2:8" x14ac:dyDescent="0.25">
      <c r="B62" s="20" t="s">
        <v>48</v>
      </c>
      <c r="C62" s="21" t="s">
        <v>44</v>
      </c>
      <c r="D62" s="22">
        <v>1</v>
      </c>
      <c r="E62" s="32">
        <f>D62*Zdroj!D52</f>
        <v>5200</v>
      </c>
      <c r="F62" s="33"/>
      <c r="G62" s="23"/>
      <c r="H62" s="23"/>
    </row>
    <row r="63" spans="2:8" x14ac:dyDescent="0.25">
      <c r="B63" s="20" t="s">
        <v>49</v>
      </c>
      <c r="C63" s="21" t="s">
        <v>44</v>
      </c>
      <c r="D63" s="22">
        <v>0</v>
      </c>
      <c r="E63" s="32">
        <f>D63*Zdroj!D53</f>
        <v>0</v>
      </c>
      <c r="F63" s="33"/>
      <c r="G63" s="23"/>
      <c r="H63" s="23"/>
    </row>
    <row r="64" spans="2:8" x14ac:dyDescent="0.25">
      <c r="B64" s="20" t="s">
        <v>50</v>
      </c>
      <c r="C64" s="21" t="s">
        <v>44</v>
      </c>
      <c r="D64" s="22">
        <v>0</v>
      </c>
      <c r="E64" s="32">
        <f>D64*Zdroj!D54</f>
        <v>0</v>
      </c>
      <c r="F64" s="33"/>
      <c r="G64" s="23"/>
      <c r="H64" s="23"/>
    </row>
    <row r="65" spans="2:9" x14ac:dyDescent="0.25">
      <c r="B65" s="20" t="s">
        <v>51</v>
      </c>
      <c r="C65" s="21" t="s">
        <v>27</v>
      </c>
      <c r="D65" s="22">
        <v>113</v>
      </c>
      <c r="E65" s="32">
        <f>D65*Zdroj!D55</f>
        <v>135.6</v>
      </c>
      <c r="F65" s="33"/>
      <c r="G65" s="23"/>
      <c r="H65" s="23"/>
    </row>
    <row r="66" spans="2:9" x14ac:dyDescent="0.25">
      <c r="B66" s="24" t="s">
        <v>52</v>
      </c>
      <c r="C66" s="21"/>
      <c r="D66" s="25"/>
      <c r="E66" s="33"/>
      <c r="F66" s="33"/>
      <c r="G66" s="23"/>
      <c r="H66" s="23"/>
    </row>
    <row r="67" spans="2:9" x14ac:dyDescent="0.25">
      <c r="B67" s="20" t="s">
        <v>53</v>
      </c>
      <c r="C67" s="21" t="s">
        <v>27</v>
      </c>
      <c r="D67" s="22">
        <v>0</v>
      </c>
      <c r="E67" s="32">
        <f>D67*Zdroj!D57</f>
        <v>0</v>
      </c>
      <c r="F67" s="33"/>
      <c r="G67" s="23"/>
      <c r="H67" s="23"/>
    </row>
    <row r="68" spans="2:9" x14ac:dyDescent="0.25">
      <c r="B68" s="20" t="s">
        <v>48</v>
      </c>
      <c r="C68" s="21" t="s">
        <v>44</v>
      </c>
      <c r="D68" s="22">
        <v>0</v>
      </c>
      <c r="E68" s="32">
        <f>D68*Zdroj!D58</f>
        <v>0</v>
      </c>
      <c r="F68" s="33"/>
      <c r="G68" s="23"/>
      <c r="H68" s="23"/>
    </row>
    <row r="69" spans="2:9" x14ac:dyDescent="0.25">
      <c r="B69" s="20" t="s">
        <v>54</v>
      </c>
      <c r="C69" s="21" t="s">
        <v>11</v>
      </c>
      <c r="D69" s="22">
        <v>0</v>
      </c>
      <c r="E69" s="32">
        <f>D69*Zdroj!D59</f>
        <v>0</v>
      </c>
      <c r="F69" s="33"/>
      <c r="G69" s="23"/>
      <c r="H69" s="23"/>
    </row>
    <row r="70" spans="2:9" x14ac:dyDescent="0.25">
      <c r="B70" s="20" t="s">
        <v>51</v>
      </c>
      <c r="C70" s="21" t="s">
        <v>27</v>
      </c>
      <c r="D70" s="22">
        <v>0</v>
      </c>
      <c r="E70" s="32">
        <f>D70*Zdroj!D60</f>
        <v>0</v>
      </c>
      <c r="F70" s="33"/>
      <c r="G70" s="23"/>
      <c r="H70" s="23"/>
    </row>
    <row r="71" spans="2:9" x14ac:dyDescent="0.25">
      <c r="B71" s="26" t="s">
        <v>64</v>
      </c>
      <c r="C71" s="27" t="s">
        <v>60</v>
      </c>
      <c r="D71" s="28"/>
      <c r="E71" s="34">
        <f>SUM(E9:E70)</f>
        <v>31361.300000000003</v>
      </c>
      <c r="F71" s="34">
        <f>SUM(F9:F70)</f>
        <v>16967.839999999997</v>
      </c>
      <c r="G71" s="23"/>
      <c r="H71" s="23"/>
    </row>
    <row r="72" spans="2:9" x14ac:dyDescent="0.25">
      <c r="B72" s="20" t="s">
        <v>107</v>
      </c>
      <c r="C72" s="27" t="s">
        <v>60</v>
      </c>
      <c r="D72" s="25"/>
      <c r="E72" s="35">
        <v>9970.4465694200117</v>
      </c>
      <c r="F72" s="35"/>
      <c r="I72" s="57"/>
    </row>
    <row r="73" spans="2:9" ht="18.75" x14ac:dyDescent="0.3">
      <c r="B73" s="29" t="s">
        <v>93</v>
      </c>
      <c r="C73" s="21" t="s">
        <v>60</v>
      </c>
      <c r="D73" s="21"/>
      <c r="E73" s="55">
        <f>E71+F71+E72</f>
        <v>58299.586569420011</v>
      </c>
      <c r="F73" s="56"/>
    </row>
    <row r="74" spans="2:9" x14ac:dyDescent="0.25">
      <c r="B74" s="14" t="s">
        <v>91</v>
      </c>
      <c r="C74" s="14" t="s">
        <v>92</v>
      </c>
      <c r="D74" s="14">
        <v>4.0860000000000003</v>
      </c>
    </row>
  </sheetData>
  <sheetProtection formatColumns="0" formatRows="0" insertColumns="0" insertRows="0" insertHyperlinks="0" deleteColumns="0" deleteRows="0" selectLockedCells="1" sort="0" autoFilter="0" pivotTables="0"/>
  <mergeCells count="3">
    <mergeCell ref="B2:F2"/>
    <mergeCell ref="E6:F6"/>
    <mergeCell ref="E73:F73"/>
  </mergeCells>
  <pageMargins left="0.7" right="0.7" top="0.75" bottom="0.75" header="0.3" footer="0.3"/>
  <pageSetup paperSize="9" orientation="portrait" verticalDpi="0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2:L74"/>
  <sheetViews>
    <sheetView tabSelected="1" topLeftCell="A43" zoomScaleNormal="100" workbookViewId="0">
      <selection activeCell="I73" sqref="I73"/>
    </sheetView>
  </sheetViews>
  <sheetFormatPr defaultRowHeight="15" x14ac:dyDescent="0.25"/>
  <cols>
    <col min="1" max="1" width="9.140625" style="14"/>
    <col min="2" max="2" width="71.5703125" style="14" customWidth="1"/>
    <col min="3" max="3" width="12.5703125" style="14" customWidth="1"/>
    <col min="4" max="4" width="15" style="14" customWidth="1"/>
    <col min="5" max="5" width="19" style="14" customWidth="1"/>
    <col min="6" max="6" width="18.42578125" style="14" customWidth="1"/>
    <col min="7" max="7" width="5.140625" style="14" customWidth="1"/>
    <col min="8" max="8" width="12.85546875" style="14" customWidth="1"/>
    <col min="9" max="16384" width="9.140625" style="14"/>
  </cols>
  <sheetData>
    <row r="2" spans="2:12" ht="21" x14ac:dyDescent="0.35">
      <c r="B2" s="53" t="s">
        <v>66</v>
      </c>
      <c r="C2" s="54"/>
      <c r="D2" s="54"/>
      <c r="E2" s="54"/>
      <c r="F2" s="54"/>
    </row>
    <row r="3" spans="2:12" x14ac:dyDescent="0.25">
      <c r="B3" s="15"/>
      <c r="E3" s="16"/>
      <c r="F3" s="16"/>
    </row>
    <row r="4" spans="2:12" x14ac:dyDescent="0.25">
      <c r="B4" s="15" t="s">
        <v>67</v>
      </c>
      <c r="E4" s="16"/>
      <c r="F4" s="16"/>
    </row>
    <row r="5" spans="2:12" x14ac:dyDescent="0.25">
      <c r="B5" s="15"/>
      <c r="E5" s="16"/>
      <c r="F5" s="16"/>
    </row>
    <row r="6" spans="2:12" x14ac:dyDescent="0.25">
      <c r="B6" s="17" t="s">
        <v>1</v>
      </c>
      <c r="C6" s="18" t="s">
        <v>2</v>
      </c>
      <c r="D6" s="18" t="s">
        <v>62</v>
      </c>
      <c r="E6" s="52" t="s">
        <v>63</v>
      </c>
      <c r="F6" s="52"/>
    </row>
    <row r="7" spans="2:12" x14ac:dyDescent="0.25">
      <c r="B7" s="15"/>
      <c r="E7" s="30" t="s">
        <v>58</v>
      </c>
      <c r="F7" s="30" t="s">
        <v>59</v>
      </c>
    </row>
    <row r="8" spans="2:12" x14ac:dyDescent="0.25">
      <c r="B8" s="15"/>
      <c r="C8" s="19"/>
      <c r="D8" s="19"/>
      <c r="E8" s="31" t="s">
        <v>60</v>
      </c>
      <c r="F8" s="31" t="s">
        <v>60</v>
      </c>
    </row>
    <row r="9" spans="2:12" x14ac:dyDescent="0.25">
      <c r="B9" s="20" t="s">
        <v>3</v>
      </c>
      <c r="C9" s="21" t="s">
        <v>4</v>
      </c>
      <c r="D9" s="22">
        <v>2.9529999999999998</v>
      </c>
      <c r="E9" s="32">
        <f>D9*Zdroj!D9</f>
        <v>797.31</v>
      </c>
      <c r="F9" s="33"/>
      <c r="G9" s="23"/>
      <c r="H9" s="36"/>
      <c r="I9" s="37" t="s">
        <v>94</v>
      </c>
      <c r="J9" s="38"/>
      <c r="K9" s="39"/>
      <c r="L9" s="40" t="s">
        <v>56</v>
      </c>
    </row>
    <row r="10" spans="2:12" x14ac:dyDescent="0.25">
      <c r="B10" s="20" t="s">
        <v>5</v>
      </c>
      <c r="C10" s="21" t="s">
        <v>4</v>
      </c>
      <c r="D10" s="22">
        <v>2.9529999999999998</v>
      </c>
      <c r="E10" s="32">
        <f>D10*Zdroj!D10</f>
        <v>236.23999999999998</v>
      </c>
      <c r="F10" s="33"/>
      <c r="G10" s="23"/>
      <c r="H10" s="36">
        <v>21</v>
      </c>
      <c r="I10" s="41" t="s">
        <v>95</v>
      </c>
      <c r="J10" s="42">
        <f>SUM(E9:F9,E14:F14,E15:F15,E16:F16,E17:F17,E18:F18)</f>
        <v>4010.73</v>
      </c>
      <c r="K10" s="43"/>
      <c r="L10" s="44">
        <f>J10/$J$22</f>
        <v>8.5375961284480703E-2</v>
      </c>
    </row>
    <row r="11" spans="2:12" x14ac:dyDescent="0.25">
      <c r="B11" s="20" t="s">
        <v>6</v>
      </c>
      <c r="C11" s="21" t="s">
        <v>4</v>
      </c>
      <c r="D11" s="22">
        <v>2.9529999999999998</v>
      </c>
      <c r="E11" s="32">
        <f>D11*Zdroj!D11</f>
        <v>1830.86</v>
      </c>
      <c r="F11" s="33"/>
      <c r="G11" s="23"/>
      <c r="H11" s="36">
        <v>22</v>
      </c>
      <c r="I11" s="41" t="s">
        <v>96</v>
      </c>
      <c r="J11" s="42">
        <f>SUM(E10:F10,E19:F19,E20:F20)</f>
        <v>1812.3899999999999</v>
      </c>
      <c r="K11" s="43"/>
      <c r="L11" s="44">
        <f t="shared" ref="L11:L21" si="0">J11/$J$22</f>
        <v>3.8580143383468837E-2</v>
      </c>
    </row>
    <row r="12" spans="2:12" x14ac:dyDescent="0.25">
      <c r="B12" s="20" t="s">
        <v>7</v>
      </c>
      <c r="C12" s="21" t="s">
        <v>4</v>
      </c>
      <c r="D12" s="22">
        <v>5.0720000000000001</v>
      </c>
      <c r="E12" s="33"/>
      <c r="F12" s="32">
        <f>D12*Zdroj!E12</f>
        <v>1623.04</v>
      </c>
      <c r="G12" s="23"/>
      <c r="H12" s="36">
        <v>39</v>
      </c>
      <c r="I12" s="41" t="s">
        <v>97</v>
      </c>
      <c r="J12" s="42">
        <f>K21</f>
        <v>22.118333333331975</v>
      </c>
      <c r="K12" s="45"/>
      <c r="L12" s="44">
        <f t="shared" si="0"/>
        <v>4.7083048979706677E-4</v>
      </c>
    </row>
    <row r="13" spans="2:12" x14ac:dyDescent="0.25">
      <c r="B13" s="20" t="s">
        <v>8</v>
      </c>
      <c r="C13" s="21" t="s">
        <v>4</v>
      </c>
      <c r="D13" s="22">
        <v>0</v>
      </c>
      <c r="E13" s="33"/>
      <c r="F13" s="32">
        <f>D13*Zdroj!E13</f>
        <v>0</v>
      </c>
      <c r="G13" s="23"/>
      <c r="H13" s="36"/>
      <c r="I13" s="46" t="s">
        <v>98</v>
      </c>
      <c r="J13" s="38"/>
      <c r="K13" s="39"/>
      <c r="L13" s="44">
        <f t="shared" si="0"/>
        <v>0</v>
      </c>
    </row>
    <row r="14" spans="2:12" ht="30" x14ac:dyDescent="0.25">
      <c r="B14" s="20" t="s">
        <v>9</v>
      </c>
      <c r="C14" s="21" t="s">
        <v>4</v>
      </c>
      <c r="D14" s="22">
        <v>2.9529999999999998</v>
      </c>
      <c r="E14" s="32">
        <f>D14*Zdroj!D14</f>
        <v>413.41999999999996</v>
      </c>
      <c r="F14" s="33"/>
      <c r="G14" s="23"/>
      <c r="H14" s="36" t="s">
        <v>99</v>
      </c>
      <c r="I14" s="41" t="s">
        <v>100</v>
      </c>
      <c r="J14" s="38">
        <f>SUM(E43:F43,E44:F44)</f>
        <v>3145.75</v>
      </c>
      <c r="K14" s="47"/>
      <c r="L14" s="44">
        <f t="shared" si="0"/>
        <v>6.6963228691698309E-2</v>
      </c>
    </row>
    <row r="15" spans="2:12" ht="30" x14ac:dyDescent="0.25">
      <c r="B15" s="20" t="s">
        <v>10</v>
      </c>
      <c r="C15" s="21" t="s">
        <v>11</v>
      </c>
      <c r="D15" s="22">
        <v>1</v>
      </c>
      <c r="E15" s="33"/>
      <c r="F15" s="32">
        <f>D15*Zdroj!E15</f>
        <v>2800</v>
      </c>
      <c r="G15" s="23"/>
      <c r="H15" s="36" t="s">
        <v>101</v>
      </c>
      <c r="I15" s="41" t="s">
        <v>102</v>
      </c>
      <c r="J15" s="38">
        <f>SUM(E45:F45,E46:F46,E47:F47,E48:F48)</f>
        <v>8915.5999999999985</v>
      </c>
      <c r="K15" s="47"/>
      <c r="L15" s="44">
        <f t="shared" si="0"/>
        <v>0.18978538082292151</v>
      </c>
    </row>
    <row r="16" spans="2:12" ht="30" x14ac:dyDescent="0.25">
      <c r="B16" s="20" t="s">
        <v>12</v>
      </c>
      <c r="C16" s="21" t="s">
        <v>11</v>
      </c>
      <c r="D16" s="22">
        <v>0</v>
      </c>
      <c r="E16" s="33"/>
      <c r="F16" s="32">
        <f>D16*Zdroj!E16</f>
        <v>0</v>
      </c>
      <c r="G16" s="23"/>
      <c r="H16" s="36">
        <v>34</v>
      </c>
      <c r="I16" s="41" t="s">
        <v>103</v>
      </c>
      <c r="J16" s="38">
        <f>SUM(E31:F31,E32:F32,E33:F33,E34:F34,E35:F35,E36:F36)</f>
        <v>4198.8</v>
      </c>
      <c r="K16" s="47"/>
      <c r="L16" s="44">
        <f t="shared" si="0"/>
        <v>8.9379386356418303E-2</v>
      </c>
    </row>
    <row r="17" spans="2:12" ht="30" x14ac:dyDescent="0.25">
      <c r="B17" s="20" t="s">
        <v>13</v>
      </c>
      <c r="C17" s="21" t="s">
        <v>11</v>
      </c>
      <c r="D17" s="22">
        <v>0</v>
      </c>
      <c r="E17" s="33"/>
      <c r="F17" s="32">
        <f>D17*Zdroj!E17</f>
        <v>0</v>
      </c>
      <c r="G17" s="23"/>
      <c r="H17" s="36">
        <v>33</v>
      </c>
      <c r="I17" s="41" t="s">
        <v>104</v>
      </c>
      <c r="J17" s="42">
        <f>SUM(E37:F37,E38:F38,E39:F39,E40:F40,E41:F41,E42:F42,E49:F49,E50:F50,E51:F51,E52:F52,E53:F53,E54:F54,E55:F55,E56:F56,E57:F57,E58:F58,E59:F59,E61:F61,E62:F62,E63:F63,E64:F64,E65:F65,E67:F67,E68:F68,E69:F69,E70:F70)</f>
        <v>10786.800000000001</v>
      </c>
      <c r="K17" s="43"/>
      <c r="L17" s="44">
        <f t="shared" si="0"/>
        <v>0.22961740610398521</v>
      </c>
    </row>
    <row r="18" spans="2:12" x14ac:dyDescent="0.25">
      <c r="B18" s="20" t="s">
        <v>14</v>
      </c>
      <c r="C18" s="21" t="s">
        <v>11</v>
      </c>
      <c r="D18" s="22">
        <v>0</v>
      </c>
      <c r="E18" s="32">
        <f>D18*Zdroj!D18</f>
        <v>0</v>
      </c>
      <c r="F18" s="33"/>
      <c r="G18" s="23"/>
      <c r="H18" s="36">
        <v>35</v>
      </c>
      <c r="I18" s="41" t="s">
        <v>6</v>
      </c>
      <c r="J18" s="42">
        <f>SUM(E12:F12,E13:F13,E11:F11,E27:F27,E28:F28,E29:F29)</f>
        <v>3453.8999999999996</v>
      </c>
      <c r="K18" s="43"/>
      <c r="L18" s="44">
        <f t="shared" si="0"/>
        <v>7.3522783303904243E-2</v>
      </c>
    </row>
    <row r="19" spans="2:12" ht="30" x14ac:dyDescent="0.25">
      <c r="B19" s="20" t="s">
        <v>68</v>
      </c>
      <c r="C19" s="21" t="s">
        <v>4</v>
      </c>
      <c r="D19" s="22">
        <v>2.9529999999999998</v>
      </c>
      <c r="E19" s="32">
        <f>D19*Zdroj!D19</f>
        <v>206.70999999999998</v>
      </c>
      <c r="F19" s="33"/>
      <c r="G19" s="23"/>
      <c r="H19" s="36">
        <v>36</v>
      </c>
      <c r="I19" s="41" t="s">
        <v>105</v>
      </c>
      <c r="J19" s="42">
        <f>SUM(E21:F21,E22:F22,E23:F23,E24:F24,E25:F25,E26:F26)</f>
        <v>2515.855</v>
      </c>
      <c r="K19" s="43"/>
      <c r="L19" s="44">
        <f t="shared" si="0"/>
        <v>5.3554724221617313E-2</v>
      </c>
    </row>
    <row r="20" spans="2:12" ht="30" x14ac:dyDescent="0.25">
      <c r="B20" s="20" t="s">
        <v>65</v>
      </c>
      <c r="C20" s="21" t="s">
        <v>4</v>
      </c>
      <c r="D20" s="22">
        <v>5.0720000000000001</v>
      </c>
      <c r="E20" s="33"/>
      <c r="F20" s="32">
        <f>D20*Zdroj!E20</f>
        <v>1369.44</v>
      </c>
      <c r="H20" s="36">
        <v>37</v>
      </c>
      <c r="I20" s="41" t="s">
        <v>106</v>
      </c>
      <c r="J20" s="42">
        <f>SUM(H20:I20,E72:F72)</f>
        <v>8071.0948635400055</v>
      </c>
      <c r="K20" s="43"/>
      <c r="L20" s="44">
        <f t="shared" si="0"/>
        <v>0.17180849436211426</v>
      </c>
    </row>
    <row r="21" spans="2:12" x14ac:dyDescent="0.25">
      <c r="B21" s="20" t="s">
        <v>15</v>
      </c>
      <c r="C21" s="21" t="s">
        <v>4</v>
      </c>
      <c r="D21" s="22">
        <v>2.9529999999999998</v>
      </c>
      <c r="E21" s="32">
        <f>D21*Zdroj!D21</f>
        <v>44.294999999999995</v>
      </c>
      <c r="F21" s="33"/>
      <c r="G21" s="23"/>
      <c r="H21" s="36">
        <v>39</v>
      </c>
      <c r="I21" s="41" t="s">
        <v>97</v>
      </c>
      <c r="J21" s="42">
        <f>K21*2</f>
        <v>44.23666666666395</v>
      </c>
      <c r="K21" s="36">
        <f>(E73-SUM(J14:J20,J10:J11))/3</f>
        <v>22.118333333331975</v>
      </c>
      <c r="L21" s="44">
        <f t="shared" si="0"/>
        <v>9.4166097959413355E-4</v>
      </c>
    </row>
    <row r="22" spans="2:12" x14ac:dyDescent="0.25">
      <c r="B22" s="20" t="s">
        <v>16</v>
      </c>
      <c r="C22" s="21" t="s">
        <v>17</v>
      </c>
      <c r="D22" s="22">
        <v>1</v>
      </c>
      <c r="E22" s="32">
        <f>D22*Zdroj!D22</f>
        <v>37</v>
      </c>
      <c r="F22" s="33"/>
      <c r="G22" s="23"/>
      <c r="H22" s="36"/>
      <c r="I22" s="48"/>
      <c r="J22" s="49">
        <f>SUM(J10:J21)</f>
        <v>46977.274863540006</v>
      </c>
      <c r="K22" s="43"/>
      <c r="L22" s="50">
        <f>SUM(L10:L21)</f>
        <v>0.99999999999999989</v>
      </c>
    </row>
    <row r="23" spans="2:12" x14ac:dyDescent="0.25">
      <c r="B23" s="20" t="s">
        <v>18</v>
      </c>
      <c r="C23" s="21" t="s">
        <v>17</v>
      </c>
      <c r="D23" s="22">
        <v>0</v>
      </c>
      <c r="E23" s="32">
        <f>D23*Zdroj!D23</f>
        <v>0</v>
      </c>
      <c r="F23" s="33"/>
      <c r="G23" s="23"/>
      <c r="H23" s="23"/>
    </row>
    <row r="24" spans="2:12" x14ac:dyDescent="0.25">
      <c r="B24" s="20" t="s">
        <v>19</v>
      </c>
      <c r="C24" s="21" t="s">
        <v>4</v>
      </c>
      <c r="D24" s="22">
        <v>5.0720000000000001</v>
      </c>
      <c r="E24" s="33"/>
      <c r="F24" s="32">
        <f>D24*Zdroj!E25</f>
        <v>2434.56</v>
      </c>
      <c r="G24" s="23"/>
      <c r="H24" s="23"/>
    </row>
    <row r="25" spans="2:12" x14ac:dyDescent="0.25">
      <c r="B25" s="20" t="s">
        <v>20</v>
      </c>
      <c r="C25" s="21" t="s">
        <v>4</v>
      </c>
      <c r="D25" s="22">
        <v>0</v>
      </c>
      <c r="E25" s="33"/>
      <c r="F25" s="32">
        <f>D25*Zdroj!E26</f>
        <v>0</v>
      </c>
      <c r="G25" s="23"/>
      <c r="H25" s="23"/>
    </row>
    <row r="26" spans="2:12" x14ac:dyDescent="0.25">
      <c r="B26" s="20" t="s">
        <v>21</v>
      </c>
      <c r="C26" s="21" t="s">
        <v>4</v>
      </c>
      <c r="D26" s="22">
        <v>0</v>
      </c>
      <c r="E26" s="32">
        <f>D26*Zdroj!D26</f>
        <v>0</v>
      </c>
      <c r="F26" s="33"/>
      <c r="G26" s="23"/>
      <c r="H26" s="23"/>
    </row>
    <row r="27" spans="2:12" x14ac:dyDescent="0.25">
      <c r="B27" s="20" t="s">
        <v>22</v>
      </c>
      <c r="C27" s="21" t="s">
        <v>11</v>
      </c>
      <c r="D27" s="22">
        <v>0</v>
      </c>
      <c r="E27" s="32">
        <f>D27*Zdroj!D27</f>
        <v>0</v>
      </c>
      <c r="F27" s="33"/>
      <c r="G27" s="23"/>
      <c r="H27" s="23"/>
    </row>
    <row r="28" spans="2:12" x14ac:dyDescent="0.25">
      <c r="B28" s="20" t="s">
        <v>23</v>
      </c>
      <c r="C28" s="21" t="s">
        <v>11</v>
      </c>
      <c r="D28" s="22">
        <v>0</v>
      </c>
      <c r="E28" s="32">
        <f>D28*Zdroj!D28</f>
        <v>0</v>
      </c>
      <c r="F28" s="33"/>
      <c r="G28" s="23"/>
      <c r="H28" s="23"/>
    </row>
    <row r="29" spans="2:12" x14ac:dyDescent="0.25">
      <c r="B29" s="20" t="s">
        <v>24</v>
      </c>
      <c r="C29" s="21" t="s">
        <v>11</v>
      </c>
      <c r="D29" s="22">
        <v>0</v>
      </c>
      <c r="E29" s="32">
        <f>D29*Zdroj!D29</f>
        <v>0</v>
      </c>
      <c r="F29" s="33"/>
      <c r="G29" s="23"/>
      <c r="H29" s="23"/>
    </row>
    <row r="30" spans="2:12" x14ac:dyDescent="0.25">
      <c r="B30" s="20" t="s">
        <v>73</v>
      </c>
      <c r="C30" s="21" t="s">
        <v>4</v>
      </c>
      <c r="D30" s="22">
        <v>2.9529999999999998</v>
      </c>
      <c r="E30" s="32">
        <f>D30*Zdroj!D30</f>
        <v>103.35499999999999</v>
      </c>
      <c r="F30" s="33"/>
      <c r="G30" s="23"/>
      <c r="H30" s="23"/>
    </row>
    <row r="31" spans="2:12" x14ac:dyDescent="0.25">
      <c r="B31" s="20" t="s">
        <v>74</v>
      </c>
      <c r="C31" s="21" t="s">
        <v>4</v>
      </c>
      <c r="D31" s="22">
        <v>5.0720000000000001</v>
      </c>
      <c r="E31" s="33"/>
      <c r="F31" s="32">
        <f>D31*Zdroj!E30</f>
        <v>760.8</v>
      </c>
      <c r="G31" s="23"/>
      <c r="H31" s="23"/>
    </row>
    <row r="32" spans="2:12" x14ac:dyDescent="0.25">
      <c r="B32" s="20" t="s">
        <v>75</v>
      </c>
      <c r="C32" s="21" t="s">
        <v>25</v>
      </c>
      <c r="D32" s="22">
        <v>4000</v>
      </c>
      <c r="E32" s="32">
        <f>D32*Zdroj!D31</f>
        <v>1600</v>
      </c>
      <c r="F32" s="33"/>
      <c r="G32" s="23"/>
      <c r="H32" s="23"/>
    </row>
    <row r="33" spans="2:8" x14ac:dyDescent="0.25">
      <c r="B33" s="20" t="s">
        <v>69</v>
      </c>
      <c r="C33" s="21" t="s">
        <v>25</v>
      </c>
      <c r="D33" s="22">
        <v>2000</v>
      </c>
      <c r="E33" s="33"/>
      <c r="F33" s="32">
        <f>D33*Zdroj!E31</f>
        <v>700</v>
      </c>
      <c r="G33" s="23"/>
      <c r="H33" s="23"/>
    </row>
    <row r="34" spans="2:8" x14ac:dyDescent="0.25">
      <c r="B34" s="20" t="s">
        <v>26</v>
      </c>
      <c r="C34" s="21" t="s">
        <v>27</v>
      </c>
      <c r="D34" s="22">
        <v>570</v>
      </c>
      <c r="E34" s="32">
        <f>D34*Zdroj!D32</f>
        <v>513</v>
      </c>
      <c r="F34" s="33"/>
      <c r="G34" s="23"/>
      <c r="H34" s="23"/>
    </row>
    <row r="35" spans="2:8" x14ac:dyDescent="0.25">
      <c r="B35" s="20" t="s">
        <v>28</v>
      </c>
      <c r="C35" s="21" t="s">
        <v>27</v>
      </c>
      <c r="D35" s="22">
        <v>190</v>
      </c>
      <c r="E35" s="33"/>
      <c r="F35" s="32">
        <f>D35*Zdroj!E33</f>
        <v>209.00000000000003</v>
      </c>
      <c r="G35" s="23"/>
      <c r="H35" s="23"/>
    </row>
    <row r="36" spans="2:8" x14ac:dyDescent="0.25">
      <c r="B36" s="20" t="s">
        <v>29</v>
      </c>
      <c r="C36" s="21" t="s">
        <v>25</v>
      </c>
      <c r="D36" s="22">
        <v>800</v>
      </c>
      <c r="E36" s="33"/>
      <c r="F36" s="32">
        <f>D36*Zdroj!E34</f>
        <v>416</v>
      </c>
      <c r="G36" s="23"/>
      <c r="H36" s="23"/>
    </row>
    <row r="37" spans="2:8" x14ac:dyDescent="0.25">
      <c r="B37" s="20" t="s">
        <v>76</v>
      </c>
      <c r="C37" s="21" t="s">
        <v>25</v>
      </c>
      <c r="D37" s="22">
        <v>0</v>
      </c>
      <c r="E37" s="32">
        <f>D37*Zdroj!D35</f>
        <v>0</v>
      </c>
      <c r="F37" s="33"/>
      <c r="G37" s="23"/>
      <c r="H37" s="23"/>
    </row>
    <row r="38" spans="2:8" x14ac:dyDescent="0.25">
      <c r="B38" s="20" t="s">
        <v>70</v>
      </c>
      <c r="C38" s="21" t="s">
        <v>25</v>
      </c>
      <c r="D38" s="22">
        <v>0</v>
      </c>
      <c r="E38" s="33"/>
      <c r="F38" s="32">
        <f>D38*Zdroj!E35</f>
        <v>0</v>
      </c>
      <c r="G38" s="23"/>
      <c r="H38" s="23"/>
    </row>
    <row r="39" spans="2:8" x14ac:dyDescent="0.25">
      <c r="B39" s="20" t="s">
        <v>77</v>
      </c>
      <c r="C39" s="21" t="s">
        <v>25</v>
      </c>
      <c r="D39" s="22">
        <v>0</v>
      </c>
      <c r="E39" s="32">
        <f>D39*Zdroj!D36</f>
        <v>0</v>
      </c>
      <c r="F39" s="33"/>
      <c r="G39" s="23"/>
      <c r="H39" s="23"/>
    </row>
    <row r="40" spans="2:8" x14ac:dyDescent="0.25">
      <c r="B40" s="20" t="s">
        <v>78</v>
      </c>
      <c r="C40" s="21" t="s">
        <v>25</v>
      </c>
      <c r="D40" s="22">
        <v>0</v>
      </c>
      <c r="E40" s="33"/>
      <c r="F40" s="32">
        <f>D40*Zdroj!E36</f>
        <v>0</v>
      </c>
      <c r="G40" s="23"/>
      <c r="H40" s="23"/>
    </row>
    <row r="41" spans="2:8" x14ac:dyDescent="0.25">
      <c r="B41" s="20" t="s">
        <v>79</v>
      </c>
      <c r="C41" s="21" t="s">
        <v>25</v>
      </c>
      <c r="D41" s="22">
        <v>80</v>
      </c>
      <c r="E41" s="32">
        <f>D41*Zdroj!D37</f>
        <v>352</v>
      </c>
      <c r="F41" s="33"/>
      <c r="G41" s="23"/>
      <c r="H41" s="23"/>
    </row>
    <row r="42" spans="2:8" x14ac:dyDescent="0.25">
      <c r="B42" s="20" t="s">
        <v>80</v>
      </c>
      <c r="C42" s="21" t="s">
        <v>25</v>
      </c>
      <c r="D42" s="22">
        <v>80</v>
      </c>
      <c r="E42" s="33"/>
      <c r="F42" s="32">
        <f>D42*Zdroj!E37</f>
        <v>352</v>
      </c>
      <c r="G42" s="23"/>
      <c r="H42" s="23"/>
    </row>
    <row r="43" spans="2:8" x14ac:dyDescent="0.25">
      <c r="B43" s="20" t="s">
        <v>33</v>
      </c>
      <c r="C43" s="21" t="s">
        <v>4</v>
      </c>
      <c r="D43" s="22">
        <v>2.9529999999999998</v>
      </c>
      <c r="E43" s="32">
        <f>D43*Zdroj!D38</f>
        <v>1624.1499999999999</v>
      </c>
      <c r="F43" s="33"/>
      <c r="G43" s="23"/>
      <c r="H43" s="23"/>
    </row>
    <row r="44" spans="2:8" x14ac:dyDescent="0.25">
      <c r="B44" s="20" t="s">
        <v>34</v>
      </c>
      <c r="C44" s="21" t="s">
        <v>4</v>
      </c>
      <c r="D44" s="22">
        <v>5.0720000000000001</v>
      </c>
      <c r="E44" s="33"/>
      <c r="F44" s="32">
        <f>D44*Zdroj!E39</f>
        <v>1521.6</v>
      </c>
      <c r="G44" s="23"/>
      <c r="H44" s="23"/>
    </row>
    <row r="45" spans="2:8" x14ac:dyDescent="0.25">
      <c r="B45" s="20" t="s">
        <v>35</v>
      </c>
      <c r="C45" s="21" t="s">
        <v>4</v>
      </c>
      <c r="D45" s="22">
        <v>2.9529999999999998</v>
      </c>
      <c r="E45" s="32">
        <f>D45*Zdroj!D40</f>
        <v>2953</v>
      </c>
      <c r="F45" s="33"/>
      <c r="G45" s="23"/>
      <c r="H45" s="23"/>
    </row>
    <row r="46" spans="2:8" x14ac:dyDescent="0.25">
      <c r="B46" s="20" t="s">
        <v>36</v>
      </c>
      <c r="C46" s="21" t="s">
        <v>4</v>
      </c>
      <c r="D46" s="22">
        <v>5.0720000000000001</v>
      </c>
      <c r="E46" s="33"/>
      <c r="F46" s="32">
        <f>D46*Zdroj!E41</f>
        <v>3550.4</v>
      </c>
      <c r="G46" s="23"/>
      <c r="H46" s="23"/>
    </row>
    <row r="47" spans="2:8" x14ac:dyDescent="0.25">
      <c r="B47" s="20" t="s">
        <v>81</v>
      </c>
      <c r="C47" s="21" t="s">
        <v>4</v>
      </c>
      <c r="D47" s="22">
        <v>5.9059999999999997</v>
      </c>
      <c r="E47" s="32">
        <f>D47*Zdroj!D42</f>
        <v>1181.2</v>
      </c>
      <c r="F47" s="33"/>
      <c r="G47" s="23"/>
      <c r="H47" s="23"/>
    </row>
    <row r="48" spans="2:8" x14ac:dyDescent="0.25">
      <c r="B48" s="20" t="s">
        <v>82</v>
      </c>
      <c r="C48" s="21" t="s">
        <v>4</v>
      </c>
      <c r="D48" s="22">
        <v>4.9240000000000004</v>
      </c>
      <c r="E48" s="33"/>
      <c r="F48" s="32">
        <f>D48*Zdroj!E42</f>
        <v>1231</v>
      </c>
      <c r="G48" s="23"/>
      <c r="H48" s="23"/>
    </row>
    <row r="49" spans="2:8" x14ac:dyDescent="0.25">
      <c r="B49" s="20" t="s">
        <v>83</v>
      </c>
      <c r="C49" s="21" t="s">
        <v>25</v>
      </c>
      <c r="D49" s="22">
        <v>0</v>
      </c>
      <c r="E49" s="32">
        <f>D49*Zdroj!D43</f>
        <v>0</v>
      </c>
      <c r="F49" s="33"/>
      <c r="G49" s="23"/>
      <c r="H49" s="23"/>
    </row>
    <row r="50" spans="2:8" x14ac:dyDescent="0.25">
      <c r="B50" s="20" t="s">
        <v>84</v>
      </c>
      <c r="C50" s="21" t="s">
        <v>25</v>
      </c>
      <c r="D50" s="22">
        <v>0</v>
      </c>
      <c r="E50" s="33"/>
      <c r="F50" s="32">
        <f>D50*Zdroj!E43</f>
        <v>0</v>
      </c>
      <c r="G50" s="23"/>
      <c r="H50" s="23"/>
    </row>
    <row r="51" spans="2:8" x14ac:dyDescent="0.25">
      <c r="B51" s="20" t="s">
        <v>85</v>
      </c>
      <c r="C51" s="21" t="s">
        <v>25</v>
      </c>
      <c r="D51" s="22">
        <v>3878</v>
      </c>
      <c r="E51" s="32">
        <f>D51*Zdroj!D44</f>
        <v>10082.800000000001</v>
      </c>
      <c r="F51" s="33"/>
      <c r="G51" s="23"/>
      <c r="H51" s="23"/>
    </row>
    <row r="52" spans="2:8" x14ac:dyDescent="0.25">
      <c r="B52" s="20" t="s">
        <v>88</v>
      </c>
      <c r="C52" s="21" t="s">
        <v>25</v>
      </c>
      <c r="D52" s="22">
        <v>0</v>
      </c>
      <c r="E52" s="33"/>
      <c r="F52" s="32">
        <f>D52*Zdroj!E44</f>
        <v>0</v>
      </c>
      <c r="G52" s="23"/>
      <c r="H52" s="23"/>
    </row>
    <row r="53" spans="2:8" x14ac:dyDescent="0.25">
      <c r="B53" s="20" t="s">
        <v>86</v>
      </c>
      <c r="C53" s="21" t="s">
        <v>25</v>
      </c>
      <c r="D53" s="22">
        <v>0</v>
      </c>
      <c r="E53" s="32">
        <f>D53*Zdroj!D45</f>
        <v>0</v>
      </c>
      <c r="F53" s="33"/>
      <c r="G53" s="23"/>
      <c r="H53" s="23"/>
    </row>
    <row r="54" spans="2:8" x14ac:dyDescent="0.25">
      <c r="B54" s="20" t="s">
        <v>89</v>
      </c>
      <c r="C54" s="21" t="s">
        <v>25</v>
      </c>
      <c r="D54" s="22">
        <v>0</v>
      </c>
      <c r="E54" s="33"/>
      <c r="F54" s="32">
        <f>D54*Zdroj!E45</f>
        <v>0</v>
      </c>
      <c r="G54" s="23"/>
      <c r="H54" s="23"/>
    </row>
    <row r="55" spans="2:8" x14ac:dyDescent="0.25">
      <c r="B55" s="20" t="s">
        <v>87</v>
      </c>
      <c r="C55" s="21" t="s">
        <v>11</v>
      </c>
      <c r="D55" s="22">
        <v>0</v>
      </c>
      <c r="E55" s="32">
        <f>D55*Zdroj!D46</f>
        <v>0</v>
      </c>
      <c r="F55" s="33"/>
      <c r="G55" s="23"/>
      <c r="H55" s="23"/>
    </row>
    <row r="56" spans="2:8" x14ac:dyDescent="0.25">
      <c r="B56" s="20" t="s">
        <v>90</v>
      </c>
      <c r="C56" s="21" t="s">
        <v>11</v>
      </c>
      <c r="D56" s="22">
        <v>0</v>
      </c>
      <c r="E56" s="33"/>
      <c r="F56" s="32">
        <f>D56*Zdroj!E46</f>
        <v>0</v>
      </c>
      <c r="G56" s="23"/>
      <c r="H56" s="23"/>
    </row>
    <row r="57" spans="2:8" x14ac:dyDescent="0.25">
      <c r="B57" s="20" t="s">
        <v>42</v>
      </c>
      <c r="C57" s="21" t="s">
        <v>27</v>
      </c>
      <c r="D57" s="22">
        <v>0</v>
      </c>
      <c r="E57" s="32">
        <f>D57*Zdroj!D47</f>
        <v>0</v>
      </c>
      <c r="F57" s="33"/>
      <c r="G57" s="23"/>
      <c r="H57" s="23"/>
    </row>
    <row r="58" spans="2:8" x14ac:dyDescent="0.25">
      <c r="B58" s="20" t="s">
        <v>43</v>
      </c>
      <c r="C58" s="21" t="s">
        <v>44</v>
      </c>
      <c r="D58" s="22">
        <v>0</v>
      </c>
      <c r="E58" s="32">
        <f>D58*Zdroj!D48</f>
        <v>0</v>
      </c>
      <c r="F58" s="33"/>
      <c r="G58" s="23"/>
      <c r="H58" s="23"/>
    </row>
    <row r="59" spans="2:8" x14ac:dyDescent="0.25">
      <c r="B59" s="20" t="s">
        <v>45</v>
      </c>
      <c r="C59" s="21" t="s">
        <v>44</v>
      </c>
      <c r="D59" s="22">
        <v>0</v>
      </c>
      <c r="E59" s="32">
        <f>D59*Zdroj!D49</f>
        <v>0</v>
      </c>
      <c r="F59" s="33"/>
      <c r="G59" s="23"/>
      <c r="H59" s="23"/>
    </row>
    <row r="60" spans="2:8" x14ac:dyDescent="0.25">
      <c r="B60" s="24" t="s">
        <v>46</v>
      </c>
      <c r="C60" s="21"/>
      <c r="D60" s="25"/>
      <c r="E60" s="33"/>
      <c r="F60" s="33"/>
      <c r="G60" s="23"/>
      <c r="H60" s="23"/>
    </row>
    <row r="61" spans="2:8" x14ac:dyDescent="0.25">
      <c r="B61" s="20" t="s">
        <v>47</v>
      </c>
      <c r="C61" s="21" t="s">
        <v>27</v>
      </c>
      <c r="D61" s="22">
        <v>0</v>
      </c>
      <c r="E61" s="32">
        <f>D61*Zdroj!D51</f>
        <v>0</v>
      </c>
      <c r="F61" s="33"/>
      <c r="G61" s="23"/>
      <c r="H61" s="23"/>
    </row>
    <row r="62" spans="2:8" x14ac:dyDescent="0.25">
      <c r="B62" s="20" t="s">
        <v>48</v>
      </c>
      <c r="C62" s="21" t="s">
        <v>44</v>
      </c>
      <c r="D62" s="22">
        <v>0</v>
      </c>
      <c r="E62" s="32">
        <f>D62*Zdroj!D52</f>
        <v>0</v>
      </c>
      <c r="F62" s="33"/>
      <c r="G62" s="23"/>
      <c r="H62" s="23"/>
    </row>
    <row r="63" spans="2:8" x14ac:dyDescent="0.25">
      <c r="B63" s="20" t="s">
        <v>49</v>
      </c>
      <c r="C63" s="21" t="s">
        <v>44</v>
      </c>
      <c r="D63" s="22">
        <v>0</v>
      </c>
      <c r="E63" s="32">
        <f>D63*Zdroj!D53</f>
        <v>0</v>
      </c>
      <c r="F63" s="33"/>
      <c r="G63" s="23"/>
      <c r="H63" s="23"/>
    </row>
    <row r="64" spans="2:8" x14ac:dyDescent="0.25">
      <c r="B64" s="20" t="s">
        <v>50</v>
      </c>
      <c r="C64" s="21" t="s">
        <v>44</v>
      </c>
      <c r="D64" s="22">
        <v>0</v>
      </c>
      <c r="E64" s="32">
        <f>D64*Zdroj!D54</f>
        <v>0</v>
      </c>
      <c r="F64" s="33"/>
      <c r="G64" s="23"/>
      <c r="H64" s="23"/>
    </row>
    <row r="65" spans="2:9" x14ac:dyDescent="0.25">
      <c r="B65" s="20" t="s">
        <v>51</v>
      </c>
      <c r="C65" s="21" t="s">
        <v>27</v>
      </c>
      <c r="D65" s="22">
        <v>0</v>
      </c>
      <c r="E65" s="32">
        <f>D65*Zdroj!D55</f>
        <v>0</v>
      </c>
      <c r="F65" s="33"/>
      <c r="G65" s="23"/>
      <c r="H65" s="23"/>
    </row>
    <row r="66" spans="2:9" x14ac:dyDescent="0.25">
      <c r="B66" s="24" t="s">
        <v>52</v>
      </c>
      <c r="C66" s="21"/>
      <c r="D66" s="25"/>
      <c r="E66" s="33"/>
      <c r="F66" s="33"/>
      <c r="G66" s="23"/>
      <c r="H66" s="23"/>
    </row>
    <row r="67" spans="2:9" x14ac:dyDescent="0.25">
      <c r="B67" s="20" t="s">
        <v>53</v>
      </c>
      <c r="C67" s="21" t="s">
        <v>27</v>
      </c>
      <c r="D67" s="22">
        <v>0</v>
      </c>
      <c r="E67" s="32">
        <f>D67*Zdroj!D57</f>
        <v>0</v>
      </c>
      <c r="F67" s="33"/>
      <c r="G67" s="23"/>
      <c r="H67" s="23"/>
    </row>
    <row r="68" spans="2:9" x14ac:dyDescent="0.25">
      <c r="B68" s="20" t="s">
        <v>48</v>
      </c>
      <c r="C68" s="21" t="s">
        <v>44</v>
      </c>
      <c r="D68" s="22">
        <v>0</v>
      </c>
      <c r="E68" s="32">
        <f>D68*Zdroj!D58</f>
        <v>0</v>
      </c>
      <c r="F68" s="33"/>
      <c r="G68" s="23"/>
      <c r="H68" s="23"/>
    </row>
    <row r="69" spans="2:9" x14ac:dyDescent="0.25">
      <c r="B69" s="20" t="s">
        <v>54</v>
      </c>
      <c r="C69" s="21" t="s">
        <v>11</v>
      </c>
      <c r="D69" s="22">
        <v>0</v>
      </c>
      <c r="E69" s="32">
        <f>D69*Zdroj!D59</f>
        <v>0</v>
      </c>
      <c r="F69" s="33"/>
      <c r="G69" s="23"/>
      <c r="H69" s="23"/>
    </row>
    <row r="70" spans="2:9" x14ac:dyDescent="0.25">
      <c r="B70" s="20" t="s">
        <v>51</v>
      </c>
      <c r="C70" s="21" t="s">
        <v>27</v>
      </c>
      <c r="D70" s="22">
        <v>0</v>
      </c>
      <c r="E70" s="32">
        <f>D70*Zdroj!D60</f>
        <v>0</v>
      </c>
      <c r="F70" s="33"/>
      <c r="G70" s="23"/>
      <c r="H70" s="23"/>
    </row>
    <row r="71" spans="2:9" x14ac:dyDescent="0.25">
      <c r="B71" s="26" t="s">
        <v>64</v>
      </c>
      <c r="C71" s="27" t="s">
        <v>60</v>
      </c>
      <c r="D71" s="28"/>
      <c r="E71" s="34">
        <f>SUM(E9:E70)</f>
        <v>21975.340000000004</v>
      </c>
      <c r="F71" s="34">
        <f>SUM(F9:F70)</f>
        <v>16967.839999999997</v>
      </c>
      <c r="G71" s="23"/>
      <c r="H71" s="23"/>
    </row>
    <row r="72" spans="2:9" x14ac:dyDescent="0.25">
      <c r="B72" s="20" t="s">
        <v>107</v>
      </c>
      <c r="C72" s="27" t="s">
        <v>60</v>
      </c>
      <c r="D72" s="25"/>
      <c r="E72" s="35">
        <v>8034.0948635400055</v>
      </c>
      <c r="F72" s="35"/>
      <c r="I72" s="57"/>
    </row>
    <row r="73" spans="2:9" ht="18.75" x14ac:dyDescent="0.3">
      <c r="B73" s="29" t="s">
        <v>93</v>
      </c>
      <c r="C73" s="21" t="s">
        <v>60</v>
      </c>
      <c r="D73" s="21"/>
      <c r="E73" s="55">
        <f>E71+F71+E72</f>
        <v>46977.274863540006</v>
      </c>
      <c r="F73" s="56"/>
    </row>
    <row r="74" spans="2:9" x14ac:dyDescent="0.25">
      <c r="B74" s="14" t="s">
        <v>91</v>
      </c>
      <c r="C74" s="14" t="s">
        <v>92</v>
      </c>
      <c r="D74" s="14">
        <v>4.0999999999999996</v>
      </c>
    </row>
  </sheetData>
  <sheetProtection formatColumns="0" formatRows="0" insertColumns="0" insertRows="0" insertHyperlinks="0" deleteColumns="0" deleteRows="0" selectLockedCells="1" sort="0" autoFilter="0" pivotTables="0"/>
  <mergeCells count="3">
    <mergeCell ref="B2:F2"/>
    <mergeCell ref="E6:F6"/>
    <mergeCell ref="E73:F73"/>
  </mergeCells>
  <pageMargins left="0.7" right="0.7" top="0.75" bottom="0.75" header="0.3" footer="0.3"/>
  <pageSetup paperSize="9" orientation="portrait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Pracovné hárky</vt:lpstr>
      </vt:variant>
      <vt:variant>
        <vt:i4>4</vt:i4>
      </vt:variant>
    </vt:vector>
  </HeadingPairs>
  <TitlesOfParts>
    <vt:vector size="4" baseType="lpstr">
      <vt:lpstr>Zdroj</vt:lpstr>
      <vt:lpstr>04C-140-1</vt:lpstr>
      <vt:lpstr>04C-120-1</vt:lpstr>
      <vt:lpstr>04C-REF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Ondrej Podolec</dc:creator>
  <cp:lastModifiedBy>Ondrej Podolec</cp:lastModifiedBy>
  <dcterms:created xsi:type="dcterms:W3CDTF">2015-04-15T14:29:11Z</dcterms:created>
  <dcterms:modified xsi:type="dcterms:W3CDTF">2015-09-17T12:44:37Z</dcterms:modified>
</cp:coreProperties>
</file>